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hidePivotFieldList="1"/>
  <bookViews>
    <workbookView xWindow="0" yWindow="0" windowWidth="15600" windowHeight="8235" firstSheet="1" activeTab="1"/>
  </bookViews>
  <sheets>
    <sheet name="Sheet1" sheetId="2" state="hidden" r:id="rId1"/>
    <sheet name="ربط مقاسات محددة" sheetId="5" r:id="rId2"/>
    <sheet name="Sheet2" sheetId="4" state="hidden" r:id="rId3"/>
  </sheets>
  <definedNames>
    <definedName name="_xlnm._FilterDatabase" localSheetId="0" hidden="1">Sheet1!$E$21:$F$21</definedName>
    <definedName name="_xlnm._FilterDatabase" localSheetId="1" hidden="1">'ربط مقاسات محددة'!$D$12:$AF$78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4" l="1"/>
  <c r="A10" i="4"/>
  <c r="D13" i="5" l="1"/>
  <c r="C13" i="5" s="1"/>
  <c r="C3" i="5"/>
  <c r="A3" i="5" s="1"/>
  <c r="C4" i="5"/>
  <c r="A4" i="5" s="1"/>
  <c r="C5" i="5"/>
  <c r="A5" i="5" s="1"/>
  <c r="C6" i="5"/>
  <c r="A6" i="5" s="1"/>
  <c r="C7" i="5"/>
  <c r="A7" i="5" s="1"/>
  <c r="C8" i="5"/>
  <c r="A8" i="5" s="1"/>
  <c r="C9" i="5"/>
  <c r="A9" i="5" s="1"/>
  <c r="C10" i="5"/>
  <c r="A10" i="5" s="1"/>
  <c r="C11" i="5"/>
  <c r="A11" i="5" s="1"/>
  <c r="C12" i="5"/>
  <c r="A12" i="5" s="1"/>
  <c r="C2" i="5"/>
  <c r="D14" i="5" s="1"/>
  <c r="D15" i="5" l="1"/>
  <c r="C14" i="5"/>
  <c r="A2" i="5"/>
  <c r="D82" i="4"/>
  <c r="D83" i="4"/>
  <c r="D81" i="4"/>
  <c r="A12" i="4"/>
  <c r="A3" i="4"/>
  <c r="A4" i="4"/>
  <c r="A5" i="4"/>
  <c r="A6" i="4"/>
  <c r="A7" i="4"/>
  <c r="A8" i="4"/>
  <c r="D6" i="4" s="1"/>
  <c r="A9" i="4"/>
  <c r="A2" i="4"/>
  <c r="H12" i="5"/>
  <c r="I12" i="5" s="1"/>
  <c r="J12" i="5" s="1"/>
  <c r="K12" i="5" s="1"/>
  <c r="L12" i="5" s="1"/>
  <c r="M12" i="5" s="1"/>
  <c r="N12" i="5" s="1"/>
  <c r="O12" i="5" s="1"/>
  <c r="P12" i="5" s="1"/>
  <c r="Q12" i="5" s="1"/>
  <c r="R12" i="5" s="1"/>
  <c r="S12" i="5" s="1"/>
  <c r="T12" i="5" s="1"/>
  <c r="U12" i="5" s="1"/>
  <c r="V12" i="5" s="1"/>
  <c r="W12" i="5" s="1"/>
  <c r="X12" i="5" s="1"/>
  <c r="Y12" i="5" s="1"/>
  <c r="Z12" i="5" s="1"/>
  <c r="AA12" i="5" s="1"/>
  <c r="AB12" i="5" s="1"/>
  <c r="AC12" i="5" s="1"/>
  <c r="AD12" i="5" s="1"/>
  <c r="AE12" i="5" s="1"/>
  <c r="AF12" i="5" s="1"/>
  <c r="B2" i="4" l="1"/>
  <c r="B15" i="4" s="1"/>
  <c r="D7" i="4"/>
  <c r="B41" i="4" s="1"/>
  <c r="E6" i="4"/>
  <c r="B49" i="4" s="1"/>
  <c r="H3" i="4"/>
  <c r="B67" i="4" s="1"/>
  <c r="B9" i="4"/>
  <c r="C8" i="4"/>
  <c r="B32" i="4" s="1"/>
  <c r="F5" i="4"/>
  <c r="B56" i="4" s="1"/>
  <c r="G4" i="4"/>
  <c r="B62" i="4" s="1"/>
  <c r="I2" i="4"/>
  <c r="B71" i="4" s="1"/>
  <c r="B7" i="4"/>
  <c r="C6" i="4"/>
  <c r="B30" i="4" s="1"/>
  <c r="F3" i="4"/>
  <c r="B54" i="4" s="1"/>
  <c r="D5" i="4"/>
  <c r="B39" i="4" s="1"/>
  <c r="E4" i="4"/>
  <c r="B47" i="4" s="1"/>
  <c r="G2" i="4"/>
  <c r="B60" i="4" s="1"/>
  <c r="D3" i="4"/>
  <c r="B37" i="4" s="1"/>
  <c r="B5" i="4"/>
  <c r="C4" i="4"/>
  <c r="B28" i="4" s="1"/>
  <c r="E2" i="4"/>
  <c r="B45" i="4" s="1"/>
  <c r="B3" i="4"/>
  <c r="C2" i="4"/>
  <c r="B26" i="4" s="1"/>
  <c r="B11" i="4"/>
  <c r="C10" i="4"/>
  <c r="B34" i="4" s="1"/>
  <c r="F7" i="4"/>
  <c r="B58" i="4" s="1"/>
  <c r="G6" i="4"/>
  <c r="B64" i="4" s="1"/>
  <c r="J3" i="4"/>
  <c r="B76" i="4" s="1"/>
  <c r="D9" i="4"/>
  <c r="B43" i="4" s="1"/>
  <c r="E8" i="4"/>
  <c r="B51" i="4" s="1"/>
  <c r="H5" i="4"/>
  <c r="B69" i="4" s="1"/>
  <c r="I4" i="4"/>
  <c r="B73" i="4" s="1"/>
  <c r="K2" i="4"/>
  <c r="B78" i="4" s="1"/>
  <c r="C9" i="4"/>
  <c r="B33" i="4" s="1"/>
  <c r="D8" i="4"/>
  <c r="B42" i="4" s="1"/>
  <c r="G5" i="4"/>
  <c r="B63" i="4" s="1"/>
  <c r="H4" i="4"/>
  <c r="B68" i="4" s="1"/>
  <c r="J2" i="4"/>
  <c r="B75" i="4" s="1"/>
  <c r="B10" i="4"/>
  <c r="E7" i="4"/>
  <c r="B50" i="4" s="1"/>
  <c r="F6" i="4"/>
  <c r="B57" i="4" s="1"/>
  <c r="I3" i="4"/>
  <c r="B72" i="4" s="1"/>
  <c r="B8" i="4"/>
  <c r="E5" i="4"/>
  <c r="B48" i="4" s="1"/>
  <c r="F4" i="4"/>
  <c r="B55" i="4" s="1"/>
  <c r="H2" i="4"/>
  <c r="B66" i="4" s="1"/>
  <c r="C7" i="4"/>
  <c r="B31" i="4" s="1"/>
  <c r="B40" i="4"/>
  <c r="G3" i="4"/>
  <c r="B61" i="4" s="1"/>
  <c r="C5" i="4"/>
  <c r="B29" i="4" s="1"/>
  <c r="D4" i="4"/>
  <c r="B38" i="4" s="1"/>
  <c r="F2" i="4"/>
  <c r="B53" i="4" s="1"/>
  <c r="B6" i="4"/>
  <c r="E3" i="4"/>
  <c r="B46" i="4" s="1"/>
  <c r="B4" i="4"/>
  <c r="D2" i="4"/>
  <c r="B36" i="4" s="1"/>
  <c r="C3" i="4"/>
  <c r="B27" i="4" s="1"/>
  <c r="B12" i="4"/>
  <c r="E9" i="4"/>
  <c r="B52" i="4" s="1"/>
  <c r="F8" i="4"/>
  <c r="B59" i="4" s="1"/>
  <c r="I5" i="4"/>
  <c r="B74" i="4" s="1"/>
  <c r="J4" i="4"/>
  <c r="B77" i="4" s="1"/>
  <c r="L2" i="4"/>
  <c r="B80" i="4" s="1"/>
  <c r="C11" i="4"/>
  <c r="B35" i="4" s="1"/>
  <c r="D10" i="4"/>
  <c r="B44" i="4" s="1"/>
  <c r="G7" i="4"/>
  <c r="B65" i="4" s="1"/>
  <c r="H6" i="4"/>
  <c r="B70" i="4" s="1"/>
  <c r="K3" i="4"/>
  <c r="B79" i="4" s="1"/>
  <c r="D16" i="5" l="1"/>
  <c r="C15" i="5"/>
  <c r="B25" i="4"/>
  <c r="N12" i="4"/>
  <c r="B24" i="4"/>
  <c r="N11" i="4"/>
  <c r="B16" i="4"/>
  <c r="N3" i="4"/>
  <c r="B20" i="4"/>
  <c r="N7" i="4"/>
  <c r="B17" i="4"/>
  <c r="N4" i="4"/>
  <c r="B19" i="4"/>
  <c r="N6" i="4"/>
  <c r="B21" i="4"/>
  <c r="N8" i="4"/>
  <c r="B23" i="4"/>
  <c r="N10" i="4"/>
  <c r="B18" i="4"/>
  <c r="N5" i="4"/>
  <c r="B22" i="4"/>
  <c r="N9" i="4"/>
  <c r="N2" i="4"/>
  <c r="C16" i="5" l="1"/>
  <c r="D17" i="5" s="1"/>
  <c r="E22" i="2"/>
  <c r="A23" i="2"/>
  <c r="E23" i="2" s="1"/>
  <c r="H3" i="2"/>
  <c r="H4" i="2" s="1"/>
  <c r="H5" i="2" s="1"/>
  <c r="H6" i="2" s="1"/>
  <c r="H7" i="2" s="1"/>
  <c r="H8" i="2" s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" i="2"/>
  <c r="H1" i="2"/>
  <c r="C1" i="2"/>
  <c r="C17" i="5" l="1"/>
  <c r="D18" i="5"/>
  <c r="A24" i="2"/>
  <c r="D19" i="5" l="1"/>
  <c r="C18" i="5"/>
  <c r="E24" i="2"/>
  <c r="A25" i="2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C19" i="5" l="1"/>
  <c r="D20" i="5" s="1"/>
  <c r="E25" i="2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  <c r="E54" i="2" s="1"/>
  <c r="E55" i="2" s="1"/>
  <c r="E56" i="2" s="1"/>
  <c r="E57" i="2" s="1"/>
  <c r="E58" i="2" s="1"/>
  <c r="E59" i="2" s="1"/>
  <c r="E60" i="2" s="1"/>
  <c r="E61" i="2" s="1"/>
  <c r="E62" i="2" s="1"/>
  <c r="E63" i="2" s="1"/>
  <c r="E64" i="2" s="1"/>
  <c r="E65" i="2" s="1"/>
  <c r="E66" i="2" s="1"/>
  <c r="E67" i="2" s="1"/>
  <c r="E68" i="2" s="1"/>
  <c r="E69" i="2" s="1"/>
  <c r="E70" i="2" s="1"/>
  <c r="E71" i="2" s="1"/>
  <c r="E72" i="2" s="1"/>
  <c r="E73" i="2" s="1"/>
  <c r="E74" i="2" s="1"/>
  <c r="E75" i="2" s="1"/>
  <c r="E76" i="2" s="1"/>
  <c r="E77" i="2" s="1"/>
  <c r="E78" i="2" s="1"/>
  <c r="E79" i="2" s="1"/>
  <c r="E80" i="2" s="1"/>
  <c r="E81" i="2" s="1"/>
  <c r="E82" i="2" s="1"/>
  <c r="E83" i="2" s="1"/>
  <c r="E84" i="2" s="1"/>
  <c r="E85" i="2" s="1"/>
  <c r="E86" i="2" s="1"/>
  <c r="E87" i="2" s="1"/>
  <c r="E88" i="2" s="1"/>
  <c r="E89" i="2" s="1"/>
  <c r="E90" i="2" s="1"/>
  <c r="E91" i="2" s="1"/>
  <c r="E92" i="2" s="1"/>
  <c r="E93" i="2" s="1"/>
  <c r="E94" i="2" s="1"/>
  <c r="E95" i="2" s="1"/>
  <c r="E96" i="2" s="1"/>
  <c r="E97" i="2" s="1"/>
  <c r="E98" i="2" s="1"/>
  <c r="E99" i="2" s="1"/>
  <c r="E100" i="2" s="1"/>
  <c r="E101" i="2" s="1"/>
  <c r="E102" i="2" s="1"/>
  <c r="E103" i="2" s="1"/>
  <c r="E104" i="2" s="1"/>
  <c r="E105" i="2" s="1"/>
  <c r="E106" i="2" s="1"/>
  <c r="E107" i="2" s="1"/>
  <c r="E108" i="2" s="1"/>
  <c r="E109" i="2" s="1"/>
  <c r="E110" i="2" s="1"/>
  <c r="E111" i="2" s="1"/>
  <c r="E112" i="2" s="1"/>
  <c r="E113" i="2" s="1"/>
  <c r="E114" i="2" s="1"/>
  <c r="E115" i="2" s="1"/>
  <c r="E116" i="2" s="1"/>
  <c r="E117" i="2" s="1"/>
  <c r="E118" i="2" s="1"/>
  <c r="E119" i="2" s="1"/>
  <c r="E120" i="2" s="1"/>
  <c r="E121" i="2" s="1"/>
  <c r="E122" i="2" s="1"/>
  <c r="E123" i="2" s="1"/>
  <c r="E124" i="2" s="1"/>
  <c r="E125" i="2" s="1"/>
  <c r="E126" i="2" s="1"/>
  <c r="C20" i="5" l="1"/>
  <c r="D21" i="5" s="1"/>
  <c r="C21" i="5" s="1"/>
  <c r="D22" i="5" s="1"/>
  <c r="C22" i="5" l="1"/>
  <c r="D23" i="5" s="1"/>
  <c r="C23" i="5" l="1"/>
  <c r="D24" i="5" s="1"/>
  <c r="C24" i="5" l="1"/>
  <c r="D25" i="5" s="1"/>
  <c r="C25" i="5" l="1"/>
  <c r="D26" i="5" s="1"/>
  <c r="C26" i="5" l="1"/>
  <c r="D27" i="5" s="1"/>
  <c r="C27" i="5" l="1"/>
  <c r="D28" i="5" s="1"/>
  <c r="C28" i="5" l="1"/>
  <c r="D29" i="5" s="1"/>
  <c r="C29" i="5" l="1"/>
  <c r="D30" i="5" s="1"/>
  <c r="C30" i="5" l="1"/>
  <c r="D31" i="5" s="1"/>
  <c r="C31" i="5" l="1"/>
  <c r="D32" i="5" s="1"/>
  <c r="C32" i="5" l="1"/>
  <c r="D33" i="5" s="1"/>
  <c r="C33" i="5" l="1"/>
  <c r="D34" i="5" s="1"/>
  <c r="C34" i="5" l="1"/>
  <c r="D35" i="5" s="1"/>
  <c r="C35" i="5" l="1"/>
  <c r="D36" i="5" s="1"/>
  <c r="C36" i="5" l="1"/>
  <c r="D37" i="5" s="1"/>
  <c r="C37" i="5" l="1"/>
  <c r="D38" i="5" s="1"/>
  <c r="C38" i="5" s="1"/>
  <c r="D39" i="5" s="1"/>
  <c r="C39" i="5" l="1"/>
  <c r="D40" i="5" s="1"/>
  <c r="C40" i="5" l="1"/>
  <c r="D41" i="5" s="1"/>
  <c r="C41" i="5" l="1"/>
  <c r="D42" i="5" s="1"/>
  <c r="C42" i="5" l="1"/>
  <c r="D43" i="5" s="1"/>
  <c r="C43" i="5" l="1"/>
  <c r="D44" i="5" s="1"/>
  <c r="C44" i="5" l="1"/>
  <c r="D45" i="5" s="1"/>
  <c r="C45" i="5" l="1"/>
  <c r="D46" i="5" s="1"/>
  <c r="C46" i="5" l="1"/>
  <c r="D47" i="5" s="1"/>
  <c r="C47" i="5" l="1"/>
  <c r="D48" i="5" s="1"/>
  <c r="C48" i="5" l="1"/>
  <c r="D49" i="5" s="1"/>
  <c r="C49" i="5" l="1"/>
  <c r="D50" i="5" s="1"/>
  <c r="C50" i="5" l="1"/>
  <c r="D51" i="5" s="1"/>
  <c r="C51" i="5" l="1"/>
  <c r="D52" i="5" s="1"/>
  <c r="C52" i="5" l="1"/>
  <c r="D53" i="5" s="1"/>
  <c r="C53" i="5" l="1"/>
  <c r="D54" i="5" s="1"/>
  <c r="C54" i="5" l="1"/>
  <c r="D55" i="5" s="1"/>
  <c r="C55" i="5" l="1"/>
  <c r="D56" i="5" s="1"/>
  <c r="C56" i="5" l="1"/>
  <c r="D57" i="5" s="1"/>
  <c r="C57" i="5" l="1"/>
  <c r="D58" i="5" s="1"/>
  <c r="C58" i="5" l="1"/>
  <c r="D59" i="5" s="1"/>
  <c r="C59" i="5" l="1"/>
  <c r="D60" i="5" s="1"/>
  <c r="C60" i="5" l="1"/>
  <c r="D61" i="5" s="1"/>
  <c r="C61" i="5" l="1"/>
  <c r="D62" i="5" s="1"/>
  <c r="C62" i="5" l="1"/>
  <c r="D63" i="5" s="1"/>
  <c r="C63" i="5" l="1"/>
  <c r="D64" i="5" s="1"/>
  <c r="C64" i="5" l="1"/>
  <c r="D65" i="5" s="1"/>
  <c r="C65" i="5" l="1"/>
  <c r="D66" i="5" s="1"/>
  <c r="C66" i="5" l="1"/>
  <c r="D67" i="5" s="1"/>
  <c r="C67" i="5" l="1"/>
  <c r="D68" i="5" s="1"/>
  <c r="C68" i="5" l="1"/>
  <c r="D69" i="5" s="1"/>
  <c r="C69" i="5" l="1"/>
  <c r="D70" i="5" s="1"/>
  <c r="C70" i="5" l="1"/>
  <c r="D71" i="5" s="1"/>
  <c r="C71" i="5" l="1"/>
  <c r="D72" i="5" s="1"/>
  <c r="C72" i="5" l="1"/>
  <c r="D73" i="5" s="1"/>
  <c r="C73" i="5" l="1"/>
  <c r="D74" i="5" s="1"/>
  <c r="C74" i="5" l="1"/>
  <c r="D75" i="5" s="1"/>
  <c r="C75" i="5" l="1"/>
  <c r="D76" i="5" s="1"/>
  <c r="C76" i="5" l="1"/>
  <c r="D77" i="5" s="1"/>
  <c r="C77" i="5" l="1"/>
  <c r="D78" i="5" s="1"/>
  <c r="E23" i="5" l="1"/>
  <c r="G23" i="5" s="1"/>
  <c r="E24" i="5"/>
  <c r="G24" i="5" s="1"/>
  <c r="E25" i="5"/>
  <c r="G25" i="5" s="1"/>
  <c r="E27" i="5"/>
  <c r="E26" i="5"/>
  <c r="G26" i="5" s="1"/>
  <c r="E28" i="5"/>
  <c r="G28" i="5" s="1"/>
  <c r="E29" i="5"/>
  <c r="G29" i="5" s="1"/>
  <c r="E30" i="5"/>
  <c r="E33" i="5"/>
  <c r="G33" i="5" s="1"/>
  <c r="E31" i="5"/>
  <c r="G31" i="5" s="1"/>
  <c r="E32" i="5"/>
  <c r="G32" i="5" s="1"/>
  <c r="E34" i="5"/>
  <c r="G34" i="5" s="1"/>
  <c r="E36" i="5"/>
  <c r="G36" i="5" s="1"/>
  <c r="E35" i="5"/>
  <c r="G35" i="5" s="1"/>
  <c r="E38" i="5"/>
  <c r="G38" i="5" s="1"/>
  <c r="E37" i="5"/>
  <c r="E39" i="5"/>
  <c r="G39" i="5" s="1"/>
  <c r="E40" i="5"/>
  <c r="E41" i="5"/>
  <c r="G41" i="5" s="1"/>
  <c r="E42" i="5"/>
  <c r="G42" i="5" s="1"/>
  <c r="E43" i="5"/>
  <c r="G43" i="5" s="1"/>
  <c r="E44" i="5"/>
  <c r="E45" i="5"/>
  <c r="G45" i="5" s="1"/>
  <c r="E46" i="5"/>
  <c r="G46" i="5" s="1"/>
  <c r="E48" i="5"/>
  <c r="G48" i="5" s="1"/>
  <c r="E47" i="5"/>
  <c r="G47" i="5" s="1"/>
  <c r="E49" i="5"/>
  <c r="G49" i="5" s="1"/>
  <c r="E50" i="5"/>
  <c r="G50" i="5" s="1"/>
  <c r="E51" i="5"/>
  <c r="G51" i="5" s="1"/>
  <c r="E53" i="5"/>
  <c r="E52" i="5"/>
  <c r="G52" i="5" s="1"/>
  <c r="E54" i="5"/>
  <c r="G54" i="5" s="1"/>
  <c r="E55" i="5"/>
  <c r="G55" i="5" s="1"/>
  <c r="E56" i="5"/>
  <c r="G56" i="5" s="1"/>
  <c r="E57" i="5"/>
  <c r="G57" i="5" s="1"/>
  <c r="E58" i="5"/>
  <c r="G58" i="5" s="1"/>
  <c r="E60" i="5"/>
  <c r="G60" i="5" s="1"/>
  <c r="E59" i="5"/>
  <c r="G59" i="5" s="1"/>
  <c r="E61" i="5"/>
  <c r="G61" i="5" s="1"/>
  <c r="E62" i="5"/>
  <c r="G62" i="5" s="1"/>
  <c r="E63" i="5"/>
  <c r="G63" i="5" s="1"/>
  <c r="E64" i="5"/>
  <c r="E65" i="5"/>
  <c r="G65" i="5" s="1"/>
  <c r="G136" i="5" s="1"/>
  <c r="E66" i="5"/>
  <c r="E67" i="5"/>
  <c r="G67" i="5" s="1"/>
  <c r="G138" i="5" s="1"/>
  <c r="E68" i="5"/>
  <c r="E69" i="5"/>
  <c r="G69" i="5" s="1"/>
  <c r="G140" i="5" s="1"/>
  <c r="E70" i="5"/>
  <c r="G70" i="5" s="1"/>
  <c r="G141" i="5" s="1"/>
  <c r="E71" i="5"/>
  <c r="G71" i="5" s="1"/>
  <c r="G142" i="5" s="1"/>
  <c r="E72" i="5"/>
  <c r="E75" i="5"/>
  <c r="G75" i="5" s="1"/>
  <c r="G146" i="5" s="1"/>
  <c r="E74" i="5"/>
  <c r="G74" i="5" s="1"/>
  <c r="G145" i="5" s="1"/>
  <c r="E76" i="5"/>
  <c r="G76" i="5" s="1"/>
  <c r="G147" i="5" s="1"/>
  <c r="E73" i="5"/>
  <c r="G73" i="5" s="1"/>
  <c r="G144" i="5" s="1"/>
  <c r="E77" i="5"/>
  <c r="G77" i="5" s="1"/>
  <c r="G148" i="5" s="1"/>
  <c r="E13" i="5"/>
  <c r="E78" i="5"/>
  <c r="G78" i="5" s="1"/>
  <c r="G149" i="5" s="1"/>
  <c r="E15" i="5"/>
  <c r="G15" i="5" s="1"/>
  <c r="E14" i="5"/>
  <c r="G14" i="5" s="1"/>
  <c r="E16" i="5"/>
  <c r="G16" i="5" s="1"/>
  <c r="E17" i="5"/>
  <c r="G17" i="5" s="1"/>
  <c r="E18" i="5"/>
  <c r="G18" i="5" s="1"/>
  <c r="E20" i="5"/>
  <c r="G20" i="5" s="1"/>
  <c r="E19" i="5"/>
  <c r="G19" i="5" s="1"/>
  <c r="E21" i="5"/>
  <c r="G21" i="5" s="1"/>
  <c r="E22" i="5"/>
  <c r="G22" i="5" s="1"/>
  <c r="G53" i="5"/>
  <c r="G27" i="5"/>
  <c r="G37" i="5"/>
  <c r="G40" i="5"/>
  <c r="G13" i="5"/>
  <c r="G30" i="5"/>
  <c r="G44" i="5"/>
  <c r="G64" i="5"/>
  <c r="G135" i="5" s="1"/>
  <c r="G66" i="5"/>
  <c r="G137" i="5" s="1"/>
  <c r="G68" i="5"/>
  <c r="G139" i="5" s="1"/>
  <c r="G72" i="5"/>
  <c r="G143" i="5" s="1"/>
  <c r="C78" i="5"/>
  <c r="I64" i="5" l="1"/>
  <c r="AE144" i="5"/>
  <c r="AA144" i="5"/>
  <c r="W144" i="5"/>
  <c r="S144" i="5"/>
  <c r="O144" i="5"/>
  <c r="K144" i="5"/>
  <c r="AF144" i="5"/>
  <c r="AB144" i="5"/>
  <c r="X144" i="5"/>
  <c r="T144" i="5"/>
  <c r="P144" i="5"/>
  <c r="L144" i="5"/>
  <c r="H144" i="5"/>
  <c r="AC144" i="5"/>
  <c r="Y144" i="5"/>
  <c r="U144" i="5"/>
  <c r="Q144" i="5"/>
  <c r="M144" i="5"/>
  <c r="I144" i="5"/>
  <c r="AD144" i="5"/>
  <c r="Z144" i="5"/>
  <c r="V144" i="5"/>
  <c r="R144" i="5"/>
  <c r="N144" i="5"/>
  <c r="J144" i="5"/>
  <c r="H64" i="5"/>
  <c r="P64" i="5"/>
  <c r="X64" i="5"/>
  <c r="L64" i="5"/>
  <c r="T64" i="5"/>
  <c r="AB64" i="5"/>
  <c r="S64" i="5"/>
  <c r="J64" i="5"/>
  <c r="N64" i="5"/>
  <c r="R64" i="5"/>
  <c r="V64" i="5"/>
  <c r="Z64" i="5"/>
  <c r="AD64" i="5"/>
  <c r="M64" i="5"/>
  <c r="AA64" i="5"/>
  <c r="AF64" i="5"/>
  <c r="K64" i="5"/>
  <c r="O64" i="5"/>
  <c r="W64" i="5"/>
  <c r="AE64" i="5"/>
  <c r="Q64" i="5"/>
  <c r="U64" i="5"/>
  <c r="Y64" i="5"/>
  <c r="AC64" i="5"/>
  <c r="W142" i="5"/>
  <c r="O142" i="5"/>
  <c r="AF142" i="5"/>
  <c r="T142" i="5"/>
  <c r="L142" i="5"/>
  <c r="AC142" i="5"/>
  <c r="Y142" i="5"/>
  <c r="U142" i="5"/>
  <c r="Q142" i="5"/>
  <c r="M142" i="5"/>
  <c r="I142" i="5"/>
  <c r="AD142" i="5"/>
  <c r="Z142" i="5"/>
  <c r="V142" i="5"/>
  <c r="R142" i="5"/>
  <c r="N142" i="5"/>
  <c r="J142" i="5"/>
  <c r="AE142" i="5"/>
  <c r="AA142" i="5"/>
  <c r="S142" i="5"/>
  <c r="K142" i="5"/>
  <c r="AB142" i="5"/>
  <c r="X142" i="5"/>
  <c r="P142" i="5"/>
  <c r="H142" i="5"/>
  <c r="AC139" i="5"/>
  <c r="Y139" i="5"/>
  <c r="U139" i="5"/>
  <c r="Q139" i="5"/>
  <c r="M139" i="5"/>
  <c r="I139" i="5"/>
  <c r="AD139" i="5"/>
  <c r="Z139" i="5"/>
  <c r="V139" i="5"/>
  <c r="R139" i="5"/>
  <c r="N139" i="5"/>
  <c r="J139" i="5"/>
  <c r="AA139" i="5"/>
  <c r="W139" i="5"/>
  <c r="O139" i="5"/>
  <c r="AF139" i="5"/>
  <c r="X139" i="5"/>
  <c r="P139" i="5"/>
  <c r="H139" i="5"/>
  <c r="AE139" i="5"/>
  <c r="S139" i="5"/>
  <c r="K139" i="5"/>
  <c r="AB139" i="5"/>
  <c r="T139" i="5"/>
  <c r="L139" i="5"/>
  <c r="AE138" i="5"/>
  <c r="AA138" i="5"/>
  <c r="W138" i="5"/>
  <c r="S138" i="5"/>
  <c r="O138" i="5"/>
  <c r="K138" i="5"/>
  <c r="AF138" i="5"/>
  <c r="AB138" i="5"/>
  <c r="X138" i="5"/>
  <c r="T138" i="5"/>
  <c r="P138" i="5"/>
  <c r="L138" i="5"/>
  <c r="H138" i="5"/>
  <c r="AC138" i="5"/>
  <c r="Y138" i="5"/>
  <c r="U138" i="5"/>
  <c r="Q138" i="5"/>
  <c r="M138" i="5"/>
  <c r="I138" i="5"/>
  <c r="AD138" i="5"/>
  <c r="Z138" i="5"/>
  <c r="V138" i="5"/>
  <c r="R138" i="5"/>
  <c r="N138" i="5"/>
  <c r="J138" i="5"/>
  <c r="AE136" i="5"/>
  <c r="AA136" i="5"/>
  <c r="W136" i="5"/>
  <c r="S136" i="5"/>
  <c r="O136" i="5"/>
  <c r="K136" i="5"/>
  <c r="AF136" i="5"/>
  <c r="AB136" i="5"/>
  <c r="X136" i="5"/>
  <c r="T136" i="5"/>
  <c r="P136" i="5"/>
  <c r="L136" i="5"/>
  <c r="H136" i="5"/>
  <c r="AC136" i="5"/>
  <c r="Y136" i="5"/>
  <c r="U136" i="5"/>
  <c r="Q136" i="5"/>
  <c r="M136" i="5"/>
  <c r="I136" i="5"/>
  <c r="AD136" i="5"/>
  <c r="Z136" i="5"/>
  <c r="V136" i="5"/>
  <c r="R136" i="5"/>
  <c r="N136" i="5"/>
  <c r="J136" i="5"/>
  <c r="AA135" i="5"/>
  <c r="O135" i="5"/>
  <c r="AF135" i="5"/>
  <c r="X135" i="5"/>
  <c r="P135" i="5"/>
  <c r="H135" i="5"/>
  <c r="AC135" i="5"/>
  <c r="Y135" i="5"/>
  <c r="U135" i="5"/>
  <c r="Q135" i="5"/>
  <c r="M135" i="5"/>
  <c r="I135" i="5"/>
  <c r="AD135" i="5"/>
  <c r="Z135" i="5"/>
  <c r="V135" i="5"/>
  <c r="R135" i="5"/>
  <c r="N135" i="5"/>
  <c r="J135" i="5"/>
  <c r="AE135" i="5"/>
  <c r="W135" i="5"/>
  <c r="S135" i="5"/>
  <c r="K135" i="5"/>
  <c r="AB135" i="5"/>
  <c r="T135" i="5"/>
  <c r="L135" i="5"/>
  <c r="G132" i="5"/>
  <c r="AF61" i="5"/>
  <c r="AB61" i="5"/>
  <c r="X61" i="5"/>
  <c r="T61" i="5"/>
  <c r="P61" i="5"/>
  <c r="L61" i="5"/>
  <c r="H61" i="5"/>
  <c r="AC61" i="5"/>
  <c r="Y61" i="5"/>
  <c r="U61" i="5"/>
  <c r="Q61" i="5"/>
  <c r="M61" i="5"/>
  <c r="I61" i="5"/>
  <c r="AD61" i="5"/>
  <c r="Z61" i="5"/>
  <c r="R61" i="5"/>
  <c r="J61" i="5"/>
  <c r="AE61" i="5"/>
  <c r="W61" i="5"/>
  <c r="O61" i="5"/>
  <c r="V61" i="5"/>
  <c r="N61" i="5"/>
  <c r="AA61" i="5"/>
  <c r="S61" i="5"/>
  <c r="K61" i="5"/>
  <c r="G129" i="5"/>
  <c r="AC58" i="5"/>
  <c r="Y58" i="5"/>
  <c r="U58" i="5"/>
  <c r="Q58" i="5"/>
  <c r="M58" i="5"/>
  <c r="I58" i="5"/>
  <c r="AD58" i="5"/>
  <c r="Z58" i="5"/>
  <c r="V58" i="5"/>
  <c r="R58" i="5"/>
  <c r="N58" i="5"/>
  <c r="J58" i="5"/>
  <c r="AE58" i="5"/>
  <c r="AA58" i="5"/>
  <c r="W58" i="5"/>
  <c r="S58" i="5"/>
  <c r="O58" i="5"/>
  <c r="K58" i="5"/>
  <c r="AF58" i="5"/>
  <c r="AB58" i="5"/>
  <c r="X58" i="5"/>
  <c r="T58" i="5"/>
  <c r="P58" i="5"/>
  <c r="L58" i="5"/>
  <c r="H58" i="5"/>
  <c r="G128" i="5"/>
  <c r="O57" i="5"/>
  <c r="AF57" i="5"/>
  <c r="AB57" i="5"/>
  <c r="X57" i="5"/>
  <c r="T57" i="5"/>
  <c r="P57" i="5"/>
  <c r="L57" i="5"/>
  <c r="H57" i="5"/>
  <c r="AC57" i="5"/>
  <c r="Y57" i="5"/>
  <c r="U57" i="5"/>
  <c r="Q57" i="5"/>
  <c r="M57" i="5"/>
  <c r="I57" i="5"/>
  <c r="AD57" i="5"/>
  <c r="Z57" i="5"/>
  <c r="V57" i="5"/>
  <c r="R57" i="5"/>
  <c r="N57" i="5"/>
  <c r="J57" i="5"/>
  <c r="AE57" i="5"/>
  <c r="AA57" i="5"/>
  <c r="W57" i="5"/>
  <c r="S57" i="5"/>
  <c r="K57" i="5"/>
  <c r="G126" i="5"/>
  <c r="AE55" i="5"/>
  <c r="AA55" i="5"/>
  <c r="W55" i="5"/>
  <c r="S55" i="5"/>
  <c r="O55" i="5"/>
  <c r="K55" i="5"/>
  <c r="AF55" i="5"/>
  <c r="AB55" i="5"/>
  <c r="X55" i="5"/>
  <c r="T55" i="5"/>
  <c r="P55" i="5"/>
  <c r="L55" i="5"/>
  <c r="H55" i="5"/>
  <c r="AC55" i="5"/>
  <c r="Y55" i="5"/>
  <c r="U55" i="5"/>
  <c r="Q55" i="5"/>
  <c r="M55" i="5"/>
  <c r="I55" i="5"/>
  <c r="AD55" i="5"/>
  <c r="Z55" i="5"/>
  <c r="V55" i="5"/>
  <c r="R55" i="5"/>
  <c r="N55" i="5"/>
  <c r="J55" i="5"/>
  <c r="G125" i="5"/>
  <c r="AD54" i="5"/>
  <c r="Z54" i="5"/>
  <c r="V54" i="5"/>
  <c r="R54" i="5"/>
  <c r="N54" i="5"/>
  <c r="J54" i="5"/>
  <c r="AE54" i="5"/>
  <c r="AA54" i="5"/>
  <c r="W54" i="5"/>
  <c r="S54" i="5"/>
  <c r="O54" i="5"/>
  <c r="K54" i="5"/>
  <c r="AF54" i="5"/>
  <c r="AB54" i="5"/>
  <c r="X54" i="5"/>
  <c r="T54" i="5"/>
  <c r="P54" i="5"/>
  <c r="L54" i="5"/>
  <c r="H54" i="5"/>
  <c r="AC54" i="5"/>
  <c r="Y54" i="5"/>
  <c r="U54" i="5"/>
  <c r="Q54" i="5"/>
  <c r="M54" i="5"/>
  <c r="I54" i="5"/>
  <c r="G122" i="5"/>
  <c r="AE51" i="5"/>
  <c r="AA51" i="5"/>
  <c r="W51" i="5"/>
  <c r="S51" i="5"/>
  <c r="O51" i="5"/>
  <c r="K51" i="5"/>
  <c r="AF51" i="5"/>
  <c r="AB51" i="5"/>
  <c r="X51" i="5"/>
  <c r="T51" i="5"/>
  <c r="P51" i="5"/>
  <c r="L51" i="5"/>
  <c r="H51" i="5"/>
  <c r="AC51" i="5"/>
  <c r="Y51" i="5"/>
  <c r="U51" i="5"/>
  <c r="Q51" i="5"/>
  <c r="M51" i="5"/>
  <c r="I51" i="5"/>
  <c r="AD51" i="5"/>
  <c r="Z51" i="5"/>
  <c r="V51" i="5"/>
  <c r="R51" i="5"/>
  <c r="N51" i="5"/>
  <c r="J51" i="5"/>
  <c r="G119" i="5"/>
  <c r="AD48" i="5"/>
  <c r="Z48" i="5"/>
  <c r="V48" i="5"/>
  <c r="N48" i="5"/>
  <c r="J48" i="5"/>
  <c r="AA48" i="5"/>
  <c r="O48" i="5"/>
  <c r="AF48" i="5"/>
  <c r="AB48" i="5"/>
  <c r="X48" i="5"/>
  <c r="T48" i="5"/>
  <c r="P48" i="5"/>
  <c r="L48" i="5"/>
  <c r="H48" i="5"/>
  <c r="AC48" i="5"/>
  <c r="Y48" i="5"/>
  <c r="U48" i="5"/>
  <c r="Q48" i="5"/>
  <c r="M48" i="5"/>
  <c r="I48" i="5"/>
  <c r="R48" i="5"/>
  <c r="AE48" i="5"/>
  <c r="W48" i="5"/>
  <c r="S48" i="5"/>
  <c r="K48" i="5"/>
  <c r="G118" i="5"/>
  <c r="AE47" i="5"/>
  <c r="AA47" i="5"/>
  <c r="W47" i="5"/>
  <c r="S47" i="5"/>
  <c r="O47" i="5"/>
  <c r="K47" i="5"/>
  <c r="AF47" i="5"/>
  <c r="AB47" i="5"/>
  <c r="X47" i="5"/>
  <c r="T47" i="5"/>
  <c r="P47" i="5"/>
  <c r="L47" i="5"/>
  <c r="H47" i="5"/>
  <c r="AC47" i="5"/>
  <c r="Y47" i="5"/>
  <c r="U47" i="5"/>
  <c r="Q47" i="5"/>
  <c r="M47" i="5"/>
  <c r="I47" i="5"/>
  <c r="AD47" i="5"/>
  <c r="Z47" i="5"/>
  <c r="V47" i="5"/>
  <c r="R47" i="5"/>
  <c r="N47" i="5"/>
  <c r="J47" i="5"/>
  <c r="G116" i="5"/>
  <c r="AC45" i="5"/>
  <c r="Y45" i="5"/>
  <c r="U45" i="5"/>
  <c r="Q45" i="5"/>
  <c r="M45" i="5"/>
  <c r="AD45" i="5"/>
  <c r="V45" i="5"/>
  <c r="N45" i="5"/>
  <c r="AE45" i="5"/>
  <c r="AA45" i="5"/>
  <c r="W45" i="5"/>
  <c r="S45" i="5"/>
  <c r="O45" i="5"/>
  <c r="K45" i="5"/>
  <c r="AF45" i="5"/>
  <c r="AB45" i="5"/>
  <c r="X45" i="5"/>
  <c r="T45" i="5"/>
  <c r="P45" i="5"/>
  <c r="L45" i="5"/>
  <c r="H45" i="5"/>
  <c r="I45" i="5"/>
  <c r="Z45" i="5"/>
  <c r="R45" i="5"/>
  <c r="J45" i="5"/>
  <c r="G113" i="5"/>
  <c r="AF42" i="5"/>
  <c r="AB42" i="5"/>
  <c r="X42" i="5"/>
  <c r="T42" i="5"/>
  <c r="P42" i="5"/>
  <c r="L42" i="5"/>
  <c r="H42" i="5"/>
  <c r="AC42" i="5"/>
  <c r="Y42" i="5"/>
  <c r="U42" i="5"/>
  <c r="Q42" i="5"/>
  <c r="M42" i="5"/>
  <c r="I42" i="5"/>
  <c r="K42" i="5"/>
  <c r="AD42" i="5"/>
  <c r="Z42" i="5"/>
  <c r="V42" i="5"/>
  <c r="R42" i="5"/>
  <c r="N42" i="5"/>
  <c r="J42" i="5"/>
  <c r="AE42" i="5"/>
  <c r="AA42" i="5"/>
  <c r="W42" i="5"/>
  <c r="S42" i="5"/>
  <c r="O42" i="5"/>
  <c r="G112" i="5"/>
  <c r="AC41" i="5"/>
  <c r="Y41" i="5"/>
  <c r="U41" i="5"/>
  <c r="Q41" i="5"/>
  <c r="M41" i="5"/>
  <c r="I41" i="5"/>
  <c r="AD41" i="5"/>
  <c r="Z41" i="5"/>
  <c r="V41" i="5"/>
  <c r="R41" i="5"/>
  <c r="N41" i="5"/>
  <c r="J41" i="5"/>
  <c r="AE41" i="5"/>
  <c r="AA41" i="5"/>
  <c r="W41" i="5"/>
  <c r="S41" i="5"/>
  <c r="O41" i="5"/>
  <c r="K41" i="5"/>
  <c r="AF41" i="5"/>
  <c r="AB41" i="5"/>
  <c r="X41" i="5"/>
  <c r="T41" i="5"/>
  <c r="P41" i="5"/>
  <c r="L41" i="5"/>
  <c r="H41" i="5"/>
  <c r="G110" i="5"/>
  <c r="AE39" i="5"/>
  <c r="AA39" i="5"/>
  <c r="W39" i="5"/>
  <c r="S39" i="5"/>
  <c r="O39" i="5"/>
  <c r="K39" i="5"/>
  <c r="AF39" i="5"/>
  <c r="AB39" i="5"/>
  <c r="X39" i="5"/>
  <c r="T39" i="5"/>
  <c r="P39" i="5"/>
  <c r="L39" i="5"/>
  <c r="H39" i="5"/>
  <c r="AC39" i="5"/>
  <c r="Y39" i="5"/>
  <c r="U39" i="5"/>
  <c r="Q39" i="5"/>
  <c r="M39" i="5"/>
  <c r="I39" i="5"/>
  <c r="AD39" i="5"/>
  <c r="Z39" i="5"/>
  <c r="V39" i="5"/>
  <c r="R39" i="5"/>
  <c r="N39" i="5"/>
  <c r="J39" i="5"/>
  <c r="G107" i="5"/>
  <c r="AF36" i="5"/>
  <c r="AB36" i="5"/>
  <c r="X36" i="5"/>
  <c r="T36" i="5"/>
  <c r="P36" i="5"/>
  <c r="L36" i="5"/>
  <c r="H36" i="5"/>
  <c r="AC36" i="5"/>
  <c r="Y36" i="5"/>
  <c r="U36" i="5"/>
  <c r="Q36" i="5"/>
  <c r="M36" i="5"/>
  <c r="I36" i="5"/>
  <c r="AA36" i="5"/>
  <c r="O36" i="5"/>
  <c r="AD36" i="5"/>
  <c r="Z36" i="5"/>
  <c r="V36" i="5"/>
  <c r="R36" i="5"/>
  <c r="N36" i="5"/>
  <c r="J36" i="5"/>
  <c r="AE36" i="5"/>
  <c r="W36" i="5"/>
  <c r="S36" i="5"/>
  <c r="K36" i="5"/>
  <c r="G106" i="5"/>
  <c r="AC35" i="5"/>
  <c r="Y35" i="5"/>
  <c r="U35" i="5"/>
  <c r="Q35" i="5"/>
  <c r="M35" i="5"/>
  <c r="AD35" i="5"/>
  <c r="V35" i="5"/>
  <c r="N35" i="5"/>
  <c r="AE35" i="5"/>
  <c r="AA35" i="5"/>
  <c r="W35" i="5"/>
  <c r="S35" i="5"/>
  <c r="O35" i="5"/>
  <c r="K35" i="5"/>
  <c r="AF35" i="5"/>
  <c r="AB35" i="5"/>
  <c r="X35" i="5"/>
  <c r="T35" i="5"/>
  <c r="P35" i="5"/>
  <c r="L35" i="5"/>
  <c r="H35" i="5"/>
  <c r="I35" i="5"/>
  <c r="Z35" i="5"/>
  <c r="R35" i="5"/>
  <c r="J35" i="5"/>
  <c r="G102" i="5"/>
  <c r="AE31" i="5"/>
  <c r="AA31" i="5"/>
  <c r="W31" i="5"/>
  <c r="S31" i="5"/>
  <c r="O31" i="5"/>
  <c r="K31" i="5"/>
  <c r="AF31" i="5"/>
  <c r="AB31" i="5"/>
  <c r="X31" i="5"/>
  <c r="T31" i="5"/>
  <c r="P31" i="5"/>
  <c r="L31" i="5"/>
  <c r="H31" i="5"/>
  <c r="AC31" i="5"/>
  <c r="Y31" i="5"/>
  <c r="U31" i="5"/>
  <c r="Q31" i="5"/>
  <c r="M31" i="5"/>
  <c r="I31" i="5"/>
  <c r="AD31" i="5"/>
  <c r="Z31" i="5"/>
  <c r="V31" i="5"/>
  <c r="R31" i="5"/>
  <c r="N31" i="5"/>
  <c r="J31" i="5"/>
  <c r="G103" i="5"/>
  <c r="AE32" i="5"/>
  <c r="AA32" i="5"/>
  <c r="W32" i="5"/>
  <c r="S32" i="5"/>
  <c r="O32" i="5"/>
  <c r="K32" i="5"/>
  <c r="AF32" i="5"/>
  <c r="AB32" i="5"/>
  <c r="X32" i="5"/>
  <c r="T32" i="5"/>
  <c r="P32" i="5"/>
  <c r="L32" i="5"/>
  <c r="H32" i="5"/>
  <c r="AC32" i="5"/>
  <c r="Y32" i="5"/>
  <c r="U32" i="5"/>
  <c r="Q32" i="5"/>
  <c r="M32" i="5"/>
  <c r="I32" i="5"/>
  <c r="AD32" i="5"/>
  <c r="Z32" i="5"/>
  <c r="V32" i="5"/>
  <c r="R32" i="5"/>
  <c r="N32" i="5"/>
  <c r="J32" i="5"/>
  <c r="AE143" i="5"/>
  <c r="AA143" i="5"/>
  <c r="W143" i="5"/>
  <c r="S143" i="5"/>
  <c r="O143" i="5"/>
  <c r="K143" i="5"/>
  <c r="AF143" i="5"/>
  <c r="AB143" i="5"/>
  <c r="X143" i="5"/>
  <c r="T143" i="5"/>
  <c r="P143" i="5"/>
  <c r="L143" i="5"/>
  <c r="H143" i="5"/>
  <c r="AC143" i="5"/>
  <c r="Y143" i="5"/>
  <c r="U143" i="5"/>
  <c r="Q143" i="5"/>
  <c r="M143" i="5"/>
  <c r="I143" i="5"/>
  <c r="AD143" i="5"/>
  <c r="Z143" i="5"/>
  <c r="V143" i="5"/>
  <c r="R143" i="5"/>
  <c r="N143" i="5"/>
  <c r="J143" i="5"/>
  <c r="AC141" i="5"/>
  <c r="Y141" i="5"/>
  <c r="U141" i="5"/>
  <c r="Q141" i="5"/>
  <c r="M141" i="5"/>
  <c r="I141" i="5"/>
  <c r="AD141" i="5"/>
  <c r="Z141" i="5"/>
  <c r="V141" i="5"/>
  <c r="R141" i="5"/>
  <c r="N141" i="5"/>
  <c r="J141" i="5"/>
  <c r="AE141" i="5"/>
  <c r="W141" i="5"/>
  <c r="S141" i="5"/>
  <c r="K141" i="5"/>
  <c r="AB141" i="5"/>
  <c r="T141" i="5"/>
  <c r="L141" i="5"/>
  <c r="AA141" i="5"/>
  <c r="O141" i="5"/>
  <c r="AF141" i="5"/>
  <c r="X141" i="5"/>
  <c r="P141" i="5"/>
  <c r="H141" i="5"/>
  <c r="K140" i="5"/>
  <c r="T140" i="5"/>
  <c r="H140" i="5"/>
  <c r="AC140" i="5"/>
  <c r="Y140" i="5"/>
  <c r="U140" i="5"/>
  <c r="Q140" i="5"/>
  <c r="M140" i="5"/>
  <c r="I140" i="5"/>
  <c r="AD140" i="5"/>
  <c r="Z140" i="5"/>
  <c r="V140" i="5"/>
  <c r="R140" i="5"/>
  <c r="N140" i="5"/>
  <c r="J140" i="5"/>
  <c r="AE140" i="5"/>
  <c r="AA140" i="5"/>
  <c r="W140" i="5"/>
  <c r="S140" i="5"/>
  <c r="O140" i="5"/>
  <c r="AF140" i="5"/>
  <c r="AB140" i="5"/>
  <c r="X140" i="5"/>
  <c r="P140" i="5"/>
  <c r="L140" i="5"/>
  <c r="AA137" i="5"/>
  <c r="O137" i="5"/>
  <c r="AF137" i="5"/>
  <c r="X137" i="5"/>
  <c r="L137" i="5"/>
  <c r="AC137" i="5"/>
  <c r="Y137" i="5"/>
  <c r="U137" i="5"/>
  <c r="Q137" i="5"/>
  <c r="M137" i="5"/>
  <c r="I137" i="5"/>
  <c r="AD137" i="5"/>
  <c r="Z137" i="5"/>
  <c r="V137" i="5"/>
  <c r="R137" i="5"/>
  <c r="N137" i="5"/>
  <c r="J137" i="5"/>
  <c r="AE137" i="5"/>
  <c r="W137" i="5"/>
  <c r="S137" i="5"/>
  <c r="K137" i="5"/>
  <c r="AB137" i="5"/>
  <c r="T137" i="5"/>
  <c r="P137" i="5"/>
  <c r="H137" i="5"/>
  <c r="G134" i="5"/>
  <c r="AD63" i="5"/>
  <c r="Z63" i="5"/>
  <c r="V63" i="5"/>
  <c r="R63" i="5"/>
  <c r="N63" i="5"/>
  <c r="J63" i="5"/>
  <c r="AE63" i="5"/>
  <c r="AA63" i="5"/>
  <c r="W63" i="5"/>
  <c r="S63" i="5"/>
  <c r="O63" i="5"/>
  <c r="K63" i="5"/>
  <c r="AF63" i="5"/>
  <c r="AB63" i="5"/>
  <c r="X63" i="5"/>
  <c r="T63" i="5"/>
  <c r="P63" i="5"/>
  <c r="L63" i="5"/>
  <c r="H63" i="5"/>
  <c r="AC63" i="5"/>
  <c r="Y63" i="5"/>
  <c r="U63" i="5"/>
  <c r="Q63" i="5"/>
  <c r="M63" i="5"/>
  <c r="I63" i="5"/>
  <c r="G133" i="5"/>
  <c r="V62" i="5"/>
  <c r="J62" i="5"/>
  <c r="AE62" i="5"/>
  <c r="AA62" i="5"/>
  <c r="W62" i="5"/>
  <c r="S62" i="5"/>
  <c r="O62" i="5"/>
  <c r="K62" i="5"/>
  <c r="AF62" i="5"/>
  <c r="AB62" i="5"/>
  <c r="X62" i="5"/>
  <c r="T62" i="5"/>
  <c r="P62" i="5"/>
  <c r="L62" i="5"/>
  <c r="H62" i="5"/>
  <c r="AC62" i="5"/>
  <c r="Y62" i="5"/>
  <c r="U62" i="5"/>
  <c r="Q62" i="5"/>
  <c r="M62" i="5"/>
  <c r="I62" i="5"/>
  <c r="AD62" i="5"/>
  <c r="Z62" i="5"/>
  <c r="R62" i="5"/>
  <c r="N62" i="5"/>
  <c r="G131" i="5"/>
  <c r="AE60" i="5"/>
  <c r="AA60" i="5"/>
  <c r="W60" i="5"/>
  <c r="S60" i="5"/>
  <c r="O60" i="5"/>
  <c r="K60" i="5"/>
  <c r="AF60" i="5"/>
  <c r="AB60" i="5"/>
  <c r="X60" i="5"/>
  <c r="T60" i="5"/>
  <c r="P60" i="5"/>
  <c r="L60" i="5"/>
  <c r="H60" i="5"/>
  <c r="AC60" i="5"/>
  <c r="Y60" i="5"/>
  <c r="U60" i="5"/>
  <c r="Q60" i="5"/>
  <c r="M60" i="5"/>
  <c r="I60" i="5"/>
  <c r="AD60" i="5"/>
  <c r="Z60" i="5"/>
  <c r="V60" i="5"/>
  <c r="R60" i="5"/>
  <c r="N60" i="5"/>
  <c r="J60" i="5"/>
  <c r="G130" i="5"/>
  <c r="AF59" i="5"/>
  <c r="AB59" i="5"/>
  <c r="X59" i="5"/>
  <c r="T59" i="5"/>
  <c r="P59" i="5"/>
  <c r="L59" i="5"/>
  <c r="H59" i="5"/>
  <c r="AC59" i="5"/>
  <c r="Y59" i="5"/>
  <c r="U59" i="5"/>
  <c r="Q59" i="5"/>
  <c r="M59" i="5"/>
  <c r="I59" i="5"/>
  <c r="AD59" i="5"/>
  <c r="Z59" i="5"/>
  <c r="V59" i="5"/>
  <c r="R59" i="5"/>
  <c r="N59" i="5"/>
  <c r="J59" i="5"/>
  <c r="AE59" i="5"/>
  <c r="AA59" i="5"/>
  <c r="W59" i="5"/>
  <c r="O59" i="5"/>
  <c r="K59" i="5"/>
  <c r="S59" i="5"/>
  <c r="G127" i="5"/>
  <c r="R56" i="5"/>
  <c r="AE56" i="5"/>
  <c r="S56" i="5"/>
  <c r="K56" i="5"/>
  <c r="AF56" i="5"/>
  <c r="AB56" i="5"/>
  <c r="X56" i="5"/>
  <c r="T56" i="5"/>
  <c r="P56" i="5"/>
  <c r="L56" i="5"/>
  <c r="H56" i="5"/>
  <c r="AC56" i="5"/>
  <c r="Y56" i="5"/>
  <c r="U56" i="5"/>
  <c r="Q56" i="5"/>
  <c r="M56" i="5"/>
  <c r="I56" i="5"/>
  <c r="AD56" i="5"/>
  <c r="Z56" i="5"/>
  <c r="V56" i="5"/>
  <c r="N56" i="5"/>
  <c r="J56" i="5"/>
  <c r="AA56" i="5"/>
  <c r="W56" i="5"/>
  <c r="O56" i="5"/>
  <c r="G124" i="5"/>
  <c r="J53" i="5"/>
  <c r="AE53" i="5"/>
  <c r="AA53" i="5"/>
  <c r="W53" i="5"/>
  <c r="S53" i="5"/>
  <c r="O53" i="5"/>
  <c r="K53" i="5"/>
  <c r="AF53" i="5"/>
  <c r="AB53" i="5"/>
  <c r="X53" i="5"/>
  <c r="T53" i="5"/>
  <c r="P53" i="5"/>
  <c r="L53" i="5"/>
  <c r="H53" i="5"/>
  <c r="AC53" i="5"/>
  <c r="Y53" i="5"/>
  <c r="U53" i="5"/>
  <c r="Q53" i="5"/>
  <c r="M53" i="5"/>
  <c r="I53" i="5"/>
  <c r="AD53" i="5"/>
  <c r="Z53" i="5"/>
  <c r="V53" i="5"/>
  <c r="R53" i="5"/>
  <c r="N53" i="5"/>
  <c r="G123" i="5"/>
  <c r="AF52" i="5"/>
  <c r="AB52" i="5"/>
  <c r="X52" i="5"/>
  <c r="T52" i="5"/>
  <c r="P52" i="5"/>
  <c r="L52" i="5"/>
  <c r="H52" i="5"/>
  <c r="AC52" i="5"/>
  <c r="Y52" i="5"/>
  <c r="U52" i="5"/>
  <c r="Q52" i="5"/>
  <c r="M52" i="5"/>
  <c r="I52" i="5"/>
  <c r="AD52" i="5"/>
  <c r="V52" i="5"/>
  <c r="R52" i="5"/>
  <c r="J52" i="5"/>
  <c r="AA52" i="5"/>
  <c r="S52" i="5"/>
  <c r="K52" i="5"/>
  <c r="Z52" i="5"/>
  <c r="N52" i="5"/>
  <c r="AE52" i="5"/>
  <c r="W52" i="5"/>
  <c r="O52" i="5"/>
  <c r="G121" i="5"/>
  <c r="AF50" i="5"/>
  <c r="AB50" i="5"/>
  <c r="X50" i="5"/>
  <c r="T50" i="5"/>
  <c r="P50" i="5"/>
  <c r="L50" i="5"/>
  <c r="H50" i="5"/>
  <c r="AC50" i="5"/>
  <c r="Y50" i="5"/>
  <c r="U50" i="5"/>
  <c r="Q50" i="5"/>
  <c r="M50" i="5"/>
  <c r="I50" i="5"/>
  <c r="J50" i="5"/>
  <c r="AA50" i="5"/>
  <c r="S50" i="5"/>
  <c r="K50" i="5"/>
  <c r="AD50" i="5"/>
  <c r="Z50" i="5"/>
  <c r="V50" i="5"/>
  <c r="R50" i="5"/>
  <c r="N50" i="5"/>
  <c r="AE50" i="5"/>
  <c r="W50" i="5"/>
  <c r="O50" i="5"/>
  <c r="G120" i="5"/>
  <c r="AC49" i="5"/>
  <c r="Y49" i="5"/>
  <c r="U49" i="5"/>
  <c r="Q49" i="5"/>
  <c r="M49" i="5"/>
  <c r="I49" i="5"/>
  <c r="AD49" i="5"/>
  <c r="Z49" i="5"/>
  <c r="V49" i="5"/>
  <c r="R49" i="5"/>
  <c r="N49" i="5"/>
  <c r="J49" i="5"/>
  <c r="AE49" i="5"/>
  <c r="AA49" i="5"/>
  <c r="W49" i="5"/>
  <c r="S49" i="5"/>
  <c r="O49" i="5"/>
  <c r="K49" i="5"/>
  <c r="AF49" i="5"/>
  <c r="AB49" i="5"/>
  <c r="X49" i="5"/>
  <c r="T49" i="5"/>
  <c r="P49" i="5"/>
  <c r="L49" i="5"/>
  <c r="H49" i="5"/>
  <c r="G117" i="5"/>
  <c r="Z46" i="5"/>
  <c r="R46" i="5"/>
  <c r="J46" i="5"/>
  <c r="AA46" i="5"/>
  <c r="S46" i="5"/>
  <c r="K46" i="5"/>
  <c r="AF46" i="5"/>
  <c r="AB46" i="5"/>
  <c r="X46" i="5"/>
  <c r="T46" i="5"/>
  <c r="P46" i="5"/>
  <c r="L46" i="5"/>
  <c r="H46" i="5"/>
  <c r="AC46" i="5"/>
  <c r="Y46" i="5"/>
  <c r="U46" i="5"/>
  <c r="Q46" i="5"/>
  <c r="M46" i="5"/>
  <c r="I46" i="5"/>
  <c r="AD46" i="5"/>
  <c r="V46" i="5"/>
  <c r="N46" i="5"/>
  <c r="AE46" i="5"/>
  <c r="W46" i="5"/>
  <c r="O46" i="5"/>
  <c r="G115" i="5"/>
  <c r="AF44" i="5"/>
  <c r="AB44" i="5"/>
  <c r="X44" i="5"/>
  <c r="T44" i="5"/>
  <c r="P44" i="5"/>
  <c r="L44" i="5"/>
  <c r="H44" i="5"/>
  <c r="AC44" i="5"/>
  <c r="Y44" i="5"/>
  <c r="U44" i="5"/>
  <c r="Q44" i="5"/>
  <c r="M44" i="5"/>
  <c r="I44" i="5"/>
  <c r="AD44" i="5"/>
  <c r="Z44" i="5"/>
  <c r="V44" i="5"/>
  <c r="R44" i="5"/>
  <c r="N44" i="5"/>
  <c r="J44" i="5"/>
  <c r="AE44" i="5"/>
  <c r="AA44" i="5"/>
  <c r="W44" i="5"/>
  <c r="S44" i="5"/>
  <c r="O44" i="5"/>
  <c r="K44" i="5"/>
  <c r="G114" i="5"/>
  <c r="U43" i="5"/>
  <c r="M43" i="5"/>
  <c r="Z43" i="5"/>
  <c r="R43" i="5"/>
  <c r="J43" i="5"/>
  <c r="AE43" i="5"/>
  <c r="AA43" i="5"/>
  <c r="W43" i="5"/>
  <c r="S43" i="5"/>
  <c r="O43" i="5"/>
  <c r="K43" i="5"/>
  <c r="AF43" i="5"/>
  <c r="AB43" i="5"/>
  <c r="X43" i="5"/>
  <c r="T43" i="5"/>
  <c r="P43" i="5"/>
  <c r="L43" i="5"/>
  <c r="H43" i="5"/>
  <c r="AC43" i="5"/>
  <c r="Y43" i="5"/>
  <c r="Q43" i="5"/>
  <c r="I43" i="5"/>
  <c r="AD43" i="5"/>
  <c r="V43" i="5"/>
  <c r="N43" i="5"/>
  <c r="G111" i="5"/>
  <c r="AD40" i="5"/>
  <c r="Z40" i="5"/>
  <c r="V40" i="5"/>
  <c r="R40" i="5"/>
  <c r="N40" i="5"/>
  <c r="J40" i="5"/>
  <c r="AE40" i="5"/>
  <c r="W40" i="5"/>
  <c r="O40" i="5"/>
  <c r="AF40" i="5"/>
  <c r="AB40" i="5"/>
  <c r="X40" i="5"/>
  <c r="T40" i="5"/>
  <c r="P40" i="5"/>
  <c r="L40" i="5"/>
  <c r="H40" i="5"/>
  <c r="AC40" i="5"/>
  <c r="Y40" i="5"/>
  <c r="U40" i="5"/>
  <c r="Q40" i="5"/>
  <c r="M40" i="5"/>
  <c r="I40" i="5"/>
  <c r="AA40" i="5"/>
  <c r="S40" i="5"/>
  <c r="K40" i="5"/>
  <c r="G109" i="5"/>
  <c r="N38" i="5"/>
  <c r="AA38" i="5"/>
  <c r="S38" i="5"/>
  <c r="K38" i="5"/>
  <c r="AF38" i="5"/>
  <c r="AB38" i="5"/>
  <c r="X38" i="5"/>
  <c r="T38" i="5"/>
  <c r="P38" i="5"/>
  <c r="L38" i="5"/>
  <c r="H38" i="5"/>
  <c r="AC38" i="5"/>
  <c r="Y38" i="5"/>
  <c r="U38" i="5"/>
  <c r="Q38" i="5"/>
  <c r="M38" i="5"/>
  <c r="I38" i="5"/>
  <c r="AD38" i="5"/>
  <c r="Z38" i="5"/>
  <c r="V38" i="5"/>
  <c r="R38" i="5"/>
  <c r="J38" i="5"/>
  <c r="AE38" i="5"/>
  <c r="W38" i="5"/>
  <c r="O38" i="5"/>
  <c r="G108" i="5"/>
  <c r="AE37" i="5"/>
  <c r="AA37" i="5"/>
  <c r="W37" i="5"/>
  <c r="S37" i="5"/>
  <c r="O37" i="5"/>
  <c r="K37" i="5"/>
  <c r="AF37" i="5"/>
  <c r="AB37" i="5"/>
  <c r="X37" i="5"/>
  <c r="T37" i="5"/>
  <c r="P37" i="5"/>
  <c r="L37" i="5"/>
  <c r="H37" i="5"/>
  <c r="AC37" i="5"/>
  <c r="Y37" i="5"/>
  <c r="U37" i="5"/>
  <c r="Q37" i="5"/>
  <c r="M37" i="5"/>
  <c r="I37" i="5"/>
  <c r="AD37" i="5"/>
  <c r="Z37" i="5"/>
  <c r="V37" i="5"/>
  <c r="R37" i="5"/>
  <c r="N37" i="5"/>
  <c r="J37" i="5"/>
  <c r="G104" i="5"/>
  <c r="AC33" i="5"/>
  <c r="Y33" i="5"/>
  <c r="U33" i="5"/>
  <c r="Q33" i="5"/>
  <c r="M33" i="5"/>
  <c r="I33" i="5"/>
  <c r="AD33" i="5"/>
  <c r="Z33" i="5"/>
  <c r="V33" i="5"/>
  <c r="R33" i="5"/>
  <c r="J33" i="5"/>
  <c r="AE33" i="5"/>
  <c r="AA33" i="5"/>
  <c r="W33" i="5"/>
  <c r="S33" i="5"/>
  <c r="O33" i="5"/>
  <c r="K33" i="5"/>
  <c r="AF33" i="5"/>
  <c r="AB33" i="5"/>
  <c r="X33" i="5"/>
  <c r="T33" i="5"/>
  <c r="P33" i="5"/>
  <c r="L33" i="5"/>
  <c r="H33" i="5"/>
  <c r="N33" i="5"/>
  <c r="G105" i="5"/>
  <c r="AE34" i="5"/>
  <c r="AA34" i="5"/>
  <c r="W34" i="5"/>
  <c r="S34" i="5"/>
  <c r="O34" i="5"/>
  <c r="K34" i="5"/>
  <c r="AF34" i="5"/>
  <c r="AB34" i="5"/>
  <c r="X34" i="5"/>
  <c r="T34" i="5"/>
  <c r="P34" i="5"/>
  <c r="L34" i="5"/>
  <c r="H34" i="5"/>
  <c r="AC34" i="5"/>
  <c r="Y34" i="5"/>
  <c r="U34" i="5"/>
  <c r="Q34" i="5"/>
  <c r="M34" i="5"/>
  <c r="I34" i="5"/>
  <c r="AD34" i="5"/>
  <c r="Z34" i="5"/>
  <c r="V34" i="5"/>
  <c r="R34" i="5"/>
  <c r="N34" i="5"/>
  <c r="J34" i="5"/>
  <c r="G101" i="5"/>
  <c r="AC30" i="5"/>
  <c r="Y30" i="5"/>
  <c r="U30" i="5"/>
  <c r="Q30" i="5"/>
  <c r="M30" i="5"/>
  <c r="I30" i="5"/>
  <c r="AD30" i="5"/>
  <c r="Z30" i="5"/>
  <c r="V30" i="5"/>
  <c r="R30" i="5"/>
  <c r="N30" i="5"/>
  <c r="J30" i="5"/>
  <c r="AE30" i="5"/>
  <c r="AA30" i="5"/>
  <c r="W30" i="5"/>
  <c r="S30" i="5"/>
  <c r="O30" i="5"/>
  <c r="K30" i="5"/>
  <c r="AF30" i="5"/>
  <c r="AB30" i="5"/>
  <c r="X30" i="5"/>
  <c r="T30" i="5"/>
  <c r="P30" i="5"/>
  <c r="L30" i="5"/>
  <c r="H30" i="5"/>
  <c r="J29" i="5"/>
  <c r="K29" i="5"/>
  <c r="O29" i="5"/>
  <c r="S29" i="5"/>
  <c r="W29" i="5"/>
  <c r="AA29" i="5"/>
  <c r="AE29" i="5"/>
  <c r="P29" i="5"/>
  <c r="T29" i="5"/>
  <c r="X29" i="5"/>
  <c r="AB29" i="5"/>
  <c r="AF29" i="5"/>
  <c r="H29" i="5"/>
  <c r="L29" i="5"/>
  <c r="I29" i="5"/>
  <c r="M29" i="5"/>
  <c r="Q29" i="5"/>
  <c r="U29" i="5"/>
  <c r="Y29" i="5"/>
  <c r="AC29" i="5"/>
  <c r="N29" i="5"/>
  <c r="R29" i="5"/>
  <c r="V29" i="5"/>
  <c r="Z29" i="5"/>
  <c r="AD29" i="5"/>
  <c r="G100" i="5"/>
  <c r="I28" i="5"/>
  <c r="H28" i="5"/>
  <c r="J28" i="5"/>
  <c r="K28" i="5"/>
  <c r="O28" i="5"/>
  <c r="S28" i="5"/>
  <c r="W28" i="5"/>
  <c r="AA28" i="5"/>
  <c r="AE28" i="5"/>
  <c r="N28" i="5"/>
  <c r="R28" i="5"/>
  <c r="V28" i="5"/>
  <c r="Z28" i="5"/>
  <c r="AD28" i="5"/>
  <c r="G99" i="5"/>
  <c r="M28" i="5"/>
  <c r="Q28" i="5"/>
  <c r="U28" i="5"/>
  <c r="Y28" i="5"/>
  <c r="AC28" i="5"/>
  <c r="L28" i="5"/>
  <c r="P28" i="5"/>
  <c r="T28" i="5"/>
  <c r="X28" i="5"/>
  <c r="AB28" i="5"/>
  <c r="AF28" i="5"/>
  <c r="T14" i="5"/>
  <c r="L14" i="5"/>
  <c r="S14" i="5"/>
  <c r="Z14" i="5"/>
  <c r="H14" i="5"/>
  <c r="O14" i="5"/>
  <c r="V14" i="5"/>
  <c r="AC14" i="5"/>
  <c r="AB14" i="5"/>
  <c r="J14" i="5"/>
  <c r="Q14" i="5"/>
  <c r="X14" i="5"/>
  <c r="AE14" i="5"/>
  <c r="M14" i="5"/>
  <c r="K27" i="5"/>
  <c r="O27" i="5"/>
  <c r="S27" i="5"/>
  <c r="W27" i="5"/>
  <c r="AA27" i="5"/>
  <c r="AE27" i="5"/>
  <c r="J27" i="5"/>
  <c r="N27" i="5"/>
  <c r="R27" i="5"/>
  <c r="V27" i="5"/>
  <c r="Z27" i="5"/>
  <c r="AD27" i="5"/>
  <c r="G98" i="5"/>
  <c r="I27" i="5"/>
  <c r="M27" i="5"/>
  <c r="Q27" i="5"/>
  <c r="U27" i="5"/>
  <c r="Y27" i="5"/>
  <c r="AC27" i="5"/>
  <c r="H27" i="5"/>
  <c r="L27" i="5"/>
  <c r="P27" i="5"/>
  <c r="T27" i="5"/>
  <c r="X27" i="5"/>
  <c r="AB27" i="5"/>
  <c r="AF27" i="5"/>
  <c r="J26" i="5"/>
  <c r="N26" i="5"/>
  <c r="R26" i="5"/>
  <c r="V26" i="5"/>
  <c r="Z26" i="5"/>
  <c r="AD26" i="5"/>
  <c r="I26" i="5"/>
  <c r="M26" i="5"/>
  <c r="Q26" i="5"/>
  <c r="U26" i="5"/>
  <c r="Y26" i="5"/>
  <c r="AC26" i="5"/>
  <c r="G97" i="5"/>
  <c r="H26" i="5"/>
  <c r="L26" i="5"/>
  <c r="P26" i="5"/>
  <c r="T26" i="5"/>
  <c r="X26" i="5"/>
  <c r="AB26" i="5"/>
  <c r="AF26" i="5"/>
  <c r="K26" i="5"/>
  <c r="O26" i="5"/>
  <c r="S26" i="5"/>
  <c r="W26" i="5"/>
  <c r="AA26" i="5"/>
  <c r="AE26" i="5"/>
  <c r="H24" i="5"/>
  <c r="L24" i="5"/>
  <c r="P24" i="5"/>
  <c r="T24" i="5"/>
  <c r="X24" i="5"/>
  <c r="AB24" i="5"/>
  <c r="AF24" i="5"/>
  <c r="K24" i="5"/>
  <c r="O24" i="5"/>
  <c r="S24" i="5"/>
  <c r="W24" i="5"/>
  <c r="AA24" i="5"/>
  <c r="AE24" i="5"/>
  <c r="J24" i="5"/>
  <c r="N24" i="5"/>
  <c r="R24" i="5"/>
  <c r="V24" i="5"/>
  <c r="Z24" i="5"/>
  <c r="AD24" i="5"/>
  <c r="I24" i="5"/>
  <c r="M24" i="5"/>
  <c r="Q24" i="5"/>
  <c r="U24" i="5"/>
  <c r="Y24" i="5"/>
  <c r="AC24" i="5"/>
  <c r="G95" i="5"/>
  <c r="W22" i="5"/>
  <c r="AA22" i="5"/>
  <c r="AD22" i="5"/>
  <c r="AC22" i="5"/>
  <c r="AF22" i="5"/>
  <c r="N22" i="5"/>
  <c r="K22" i="5"/>
  <c r="S22" i="5"/>
  <c r="V22" i="5"/>
  <c r="U22" i="5"/>
  <c r="X22" i="5"/>
  <c r="J22" i="5"/>
  <c r="R22" i="5"/>
  <c r="O22" i="5"/>
  <c r="M22" i="5"/>
  <c r="P22" i="5"/>
  <c r="H22" i="5"/>
  <c r="T22" i="5"/>
  <c r="G93" i="5"/>
  <c r="AE22" i="5"/>
  <c r="Q22" i="5"/>
  <c r="I22" i="5"/>
  <c r="L22" i="5"/>
  <c r="AB22" i="5"/>
  <c r="Y22" i="5"/>
  <c r="Z22" i="5"/>
  <c r="K25" i="5"/>
  <c r="O25" i="5"/>
  <c r="S25" i="5"/>
  <c r="W25" i="5"/>
  <c r="AA25" i="5"/>
  <c r="AE25" i="5"/>
  <c r="J25" i="5"/>
  <c r="N25" i="5"/>
  <c r="R25" i="5"/>
  <c r="V25" i="5"/>
  <c r="Z25" i="5"/>
  <c r="AD25" i="5"/>
  <c r="G96" i="5"/>
  <c r="I25" i="5"/>
  <c r="M25" i="5"/>
  <c r="Q25" i="5"/>
  <c r="U25" i="5"/>
  <c r="Y25" i="5"/>
  <c r="AC25" i="5"/>
  <c r="H25" i="5"/>
  <c r="L25" i="5"/>
  <c r="P25" i="5"/>
  <c r="T25" i="5"/>
  <c r="X25" i="5"/>
  <c r="AB25" i="5"/>
  <c r="AF25" i="5"/>
  <c r="I23" i="5"/>
  <c r="V23" i="5"/>
  <c r="O23" i="5"/>
  <c r="N23" i="5"/>
  <c r="J23" i="5"/>
  <c r="K23" i="5"/>
  <c r="P23" i="5"/>
  <c r="H23" i="5"/>
  <c r="Q23" i="5"/>
  <c r="G94" i="5"/>
  <c r="AC23" i="5"/>
  <c r="AB23" i="5"/>
  <c r="AA23" i="5"/>
  <c r="W23" i="5"/>
  <c r="AD23" i="5"/>
  <c r="R23" i="5"/>
  <c r="S23" i="5"/>
  <c r="T23" i="5"/>
  <c r="L23" i="5"/>
  <c r="U23" i="5"/>
  <c r="M23" i="5"/>
  <c r="Y23" i="5"/>
  <c r="X23" i="5"/>
  <c r="AF23" i="5"/>
  <c r="Z23" i="5"/>
  <c r="AE23" i="5"/>
  <c r="G92" i="5"/>
  <c r="AD21" i="5"/>
  <c r="AA21" i="5"/>
  <c r="X21" i="5"/>
  <c r="U21" i="5"/>
  <c r="K21" i="5"/>
  <c r="N21" i="5"/>
  <c r="Z21" i="5"/>
  <c r="W21" i="5"/>
  <c r="T21" i="5"/>
  <c r="Q21" i="5"/>
  <c r="I21" i="5"/>
  <c r="H21" i="5"/>
  <c r="V21" i="5"/>
  <c r="S21" i="5"/>
  <c r="P21" i="5"/>
  <c r="AF21" i="5"/>
  <c r="AC21" i="5"/>
  <c r="J21" i="5"/>
  <c r="R21" i="5"/>
  <c r="O21" i="5"/>
  <c r="AE21" i="5"/>
  <c r="AB21" i="5"/>
  <c r="Y21" i="5"/>
  <c r="M21" i="5"/>
  <c r="L21" i="5"/>
  <c r="N20" i="5"/>
  <c r="V20" i="5"/>
  <c r="AD20" i="5"/>
  <c r="Q20" i="5"/>
  <c r="Y20" i="5"/>
  <c r="G91" i="5"/>
  <c r="K20" i="5"/>
  <c r="T20" i="5"/>
  <c r="AB20" i="5"/>
  <c r="O20" i="5"/>
  <c r="W20" i="5"/>
  <c r="AE20" i="5"/>
  <c r="L20" i="5"/>
  <c r="R20" i="5"/>
  <c r="Z20" i="5"/>
  <c r="M20" i="5"/>
  <c r="U20" i="5"/>
  <c r="AC20" i="5"/>
  <c r="J20" i="5"/>
  <c r="P20" i="5"/>
  <c r="X20" i="5"/>
  <c r="AF20" i="5"/>
  <c r="S20" i="5"/>
  <c r="AA20" i="5"/>
  <c r="H20" i="5"/>
  <c r="I20" i="5"/>
  <c r="K17" i="5"/>
  <c r="O17" i="5"/>
  <c r="S17" i="5"/>
  <c r="W17" i="5"/>
  <c r="AA17" i="5"/>
  <c r="AE17" i="5"/>
  <c r="J17" i="5"/>
  <c r="N17" i="5"/>
  <c r="R17" i="5"/>
  <c r="V17" i="5"/>
  <c r="Z17" i="5"/>
  <c r="AD17" i="5"/>
  <c r="G88" i="5"/>
  <c r="I17" i="5"/>
  <c r="M17" i="5"/>
  <c r="Q17" i="5"/>
  <c r="U17" i="5"/>
  <c r="Y17" i="5"/>
  <c r="AC17" i="5"/>
  <c r="H17" i="5"/>
  <c r="L17" i="5"/>
  <c r="P17" i="5"/>
  <c r="T17" i="5"/>
  <c r="X17" i="5"/>
  <c r="AB17" i="5"/>
  <c r="AF17" i="5"/>
  <c r="J16" i="5"/>
  <c r="N16" i="5"/>
  <c r="R16" i="5"/>
  <c r="V16" i="5"/>
  <c r="Z16" i="5"/>
  <c r="AD16" i="5"/>
  <c r="I16" i="5"/>
  <c r="M16" i="5"/>
  <c r="Q16" i="5"/>
  <c r="U16" i="5"/>
  <c r="Y16" i="5"/>
  <c r="AC16" i="5"/>
  <c r="G87" i="5"/>
  <c r="H16" i="5"/>
  <c r="L16" i="5"/>
  <c r="P16" i="5"/>
  <c r="T16" i="5"/>
  <c r="X16" i="5"/>
  <c r="AB16" i="5"/>
  <c r="AF16" i="5"/>
  <c r="K16" i="5"/>
  <c r="O16" i="5"/>
  <c r="S16" i="5"/>
  <c r="W16" i="5"/>
  <c r="AA16" i="5"/>
  <c r="AE16" i="5"/>
  <c r="H19" i="5"/>
  <c r="L19" i="5"/>
  <c r="P19" i="5"/>
  <c r="T19" i="5"/>
  <c r="X19" i="5"/>
  <c r="AB19" i="5"/>
  <c r="AF19" i="5"/>
  <c r="K19" i="5"/>
  <c r="O19" i="5"/>
  <c r="S19" i="5"/>
  <c r="W19" i="5"/>
  <c r="AA19" i="5"/>
  <c r="AE19" i="5"/>
  <c r="J19" i="5"/>
  <c r="N19" i="5"/>
  <c r="R19" i="5"/>
  <c r="V19" i="5"/>
  <c r="Z19" i="5"/>
  <c r="AD19" i="5"/>
  <c r="I19" i="5"/>
  <c r="M19" i="5"/>
  <c r="Q19" i="5"/>
  <c r="U19" i="5"/>
  <c r="Y19" i="5"/>
  <c r="AC19" i="5"/>
  <c r="G90" i="5"/>
  <c r="H18" i="5"/>
  <c r="L18" i="5"/>
  <c r="P18" i="5"/>
  <c r="T18" i="5"/>
  <c r="X18" i="5"/>
  <c r="AB18" i="5"/>
  <c r="AF18" i="5"/>
  <c r="K18" i="5"/>
  <c r="O18" i="5"/>
  <c r="S18" i="5"/>
  <c r="W18" i="5"/>
  <c r="AA18" i="5"/>
  <c r="AE18" i="5"/>
  <c r="J18" i="5"/>
  <c r="N18" i="5"/>
  <c r="R18" i="5"/>
  <c r="V18" i="5"/>
  <c r="Z18" i="5"/>
  <c r="AD18" i="5"/>
  <c r="I18" i="5"/>
  <c r="M18" i="5"/>
  <c r="Q18" i="5"/>
  <c r="U18" i="5"/>
  <c r="Y18" i="5"/>
  <c r="AC18" i="5"/>
  <c r="G89" i="5"/>
  <c r="I15" i="5"/>
  <c r="M15" i="5"/>
  <c r="Q15" i="5"/>
  <c r="U15" i="5"/>
  <c r="Y15" i="5"/>
  <c r="AC15" i="5"/>
  <c r="H15" i="5"/>
  <c r="L15" i="5"/>
  <c r="P15" i="5"/>
  <c r="T15" i="5"/>
  <c r="X15" i="5"/>
  <c r="AB15" i="5"/>
  <c r="AF15" i="5"/>
  <c r="K15" i="5"/>
  <c r="O15" i="5"/>
  <c r="S15" i="5"/>
  <c r="W15" i="5"/>
  <c r="AA15" i="5"/>
  <c r="AE15" i="5"/>
  <c r="J15" i="5"/>
  <c r="N15" i="5"/>
  <c r="R15" i="5"/>
  <c r="V15" i="5"/>
  <c r="Z15" i="5"/>
  <c r="AD15" i="5"/>
  <c r="G86" i="5"/>
  <c r="G85" i="5"/>
  <c r="Y85" i="5" s="1"/>
  <c r="U14" i="5"/>
  <c r="AD14" i="5"/>
  <c r="N14" i="5"/>
  <c r="W14" i="5"/>
  <c r="AF14" i="5"/>
  <c r="P14" i="5"/>
  <c r="Y14" i="5"/>
  <c r="I14" i="5"/>
  <c r="R14" i="5"/>
  <c r="AA14" i="5"/>
  <c r="K14" i="5"/>
  <c r="I13" i="5"/>
  <c r="K13" i="5"/>
  <c r="M13" i="5"/>
  <c r="O13" i="5"/>
  <c r="Q13" i="5"/>
  <c r="S13" i="5"/>
  <c r="U13" i="5"/>
  <c r="W13" i="5"/>
  <c r="Y13" i="5"/>
  <c r="AA13" i="5"/>
  <c r="AC13" i="5"/>
  <c r="AE13" i="5"/>
  <c r="H13" i="5"/>
  <c r="J13" i="5"/>
  <c r="L13" i="5"/>
  <c r="N13" i="5"/>
  <c r="P13" i="5"/>
  <c r="R13" i="5"/>
  <c r="T13" i="5"/>
  <c r="V13" i="5"/>
  <c r="X13" i="5"/>
  <c r="Z13" i="5"/>
  <c r="AB13" i="5"/>
  <c r="AD13" i="5"/>
  <c r="AF13" i="5"/>
  <c r="G84" i="5"/>
  <c r="AC85" i="5"/>
  <c r="V85" i="5"/>
  <c r="X85" i="5"/>
  <c r="L85" i="5"/>
  <c r="AF65" i="5"/>
  <c r="AD65" i="5"/>
  <c r="AB65" i="5"/>
  <c r="Z65" i="5"/>
  <c r="X65" i="5"/>
  <c r="V65" i="5"/>
  <c r="T65" i="5"/>
  <c r="R65" i="5"/>
  <c r="P65" i="5"/>
  <c r="N65" i="5"/>
  <c r="L65" i="5"/>
  <c r="J65" i="5"/>
  <c r="H65" i="5"/>
  <c r="AE65" i="5"/>
  <c r="AC65" i="5"/>
  <c r="AA65" i="5"/>
  <c r="Y65" i="5"/>
  <c r="W65" i="5"/>
  <c r="U65" i="5"/>
  <c r="S65" i="5"/>
  <c r="Q65" i="5"/>
  <c r="O65" i="5"/>
  <c r="M65" i="5"/>
  <c r="K65" i="5"/>
  <c r="I65" i="5"/>
  <c r="AE145" i="5"/>
  <c r="AC145" i="5"/>
  <c r="AA145" i="5"/>
  <c r="Y145" i="5"/>
  <c r="W145" i="5"/>
  <c r="U145" i="5"/>
  <c r="S145" i="5"/>
  <c r="Q145" i="5"/>
  <c r="O145" i="5"/>
  <c r="M145" i="5"/>
  <c r="K145" i="5"/>
  <c r="I145" i="5"/>
  <c r="AF145" i="5"/>
  <c r="AD145" i="5"/>
  <c r="AB145" i="5"/>
  <c r="Z145" i="5"/>
  <c r="X145" i="5"/>
  <c r="V145" i="5"/>
  <c r="T145" i="5"/>
  <c r="R145" i="5"/>
  <c r="P145" i="5"/>
  <c r="N145" i="5"/>
  <c r="L145" i="5"/>
  <c r="J145" i="5"/>
  <c r="H145" i="5"/>
  <c r="S85" i="5" l="1"/>
  <c r="AA85" i="5"/>
  <c r="M85" i="5"/>
  <c r="AB85" i="5"/>
  <c r="H85" i="5"/>
  <c r="O85" i="5"/>
  <c r="N85" i="5"/>
  <c r="AD85" i="5"/>
  <c r="U85" i="5"/>
  <c r="AE101" i="5"/>
  <c r="AA101" i="5"/>
  <c r="W101" i="5"/>
  <c r="S101" i="5"/>
  <c r="O101" i="5"/>
  <c r="K101" i="5"/>
  <c r="AF101" i="5"/>
  <c r="AB101" i="5"/>
  <c r="X101" i="5"/>
  <c r="T101" i="5"/>
  <c r="P101" i="5"/>
  <c r="L101" i="5"/>
  <c r="H101" i="5"/>
  <c r="AC101" i="5"/>
  <c r="Y101" i="5"/>
  <c r="U101" i="5"/>
  <c r="Q101" i="5"/>
  <c r="M101" i="5"/>
  <c r="I101" i="5"/>
  <c r="AD101" i="5"/>
  <c r="Z101" i="5"/>
  <c r="V101" i="5"/>
  <c r="R101" i="5"/>
  <c r="N101" i="5"/>
  <c r="J101" i="5"/>
  <c r="AC105" i="5"/>
  <c r="Y105" i="5"/>
  <c r="U105" i="5"/>
  <c r="Q105" i="5"/>
  <c r="M105" i="5"/>
  <c r="I105" i="5"/>
  <c r="AD105" i="5"/>
  <c r="Z105" i="5"/>
  <c r="V105" i="5"/>
  <c r="R105" i="5"/>
  <c r="N105" i="5"/>
  <c r="J105" i="5"/>
  <c r="AB105" i="5"/>
  <c r="T105" i="5"/>
  <c r="L105" i="5"/>
  <c r="AE105" i="5"/>
  <c r="AA105" i="5"/>
  <c r="W105" i="5"/>
  <c r="S105" i="5"/>
  <c r="O105" i="5"/>
  <c r="K105" i="5"/>
  <c r="AF105" i="5"/>
  <c r="X105" i="5"/>
  <c r="P105" i="5"/>
  <c r="H105" i="5"/>
  <c r="AE104" i="5"/>
  <c r="AA104" i="5"/>
  <c r="W104" i="5"/>
  <c r="S104" i="5"/>
  <c r="O104" i="5"/>
  <c r="K104" i="5"/>
  <c r="AF104" i="5"/>
  <c r="AB104" i="5"/>
  <c r="X104" i="5"/>
  <c r="T104" i="5"/>
  <c r="P104" i="5"/>
  <c r="L104" i="5"/>
  <c r="H104" i="5"/>
  <c r="AC104" i="5"/>
  <c r="Y104" i="5"/>
  <c r="U104" i="5"/>
  <c r="Q104" i="5"/>
  <c r="M104" i="5"/>
  <c r="I104" i="5"/>
  <c r="AD104" i="5"/>
  <c r="Z104" i="5"/>
  <c r="V104" i="5"/>
  <c r="R104" i="5"/>
  <c r="N104" i="5"/>
  <c r="J104" i="5"/>
  <c r="AC108" i="5"/>
  <c r="Y108" i="5"/>
  <c r="U108" i="5"/>
  <c r="Q108" i="5"/>
  <c r="M108" i="5"/>
  <c r="I108" i="5"/>
  <c r="AD108" i="5"/>
  <c r="Z108" i="5"/>
  <c r="V108" i="5"/>
  <c r="R108" i="5"/>
  <c r="N108" i="5"/>
  <c r="J108" i="5"/>
  <c r="AE108" i="5"/>
  <c r="AA108" i="5"/>
  <c r="W108" i="5"/>
  <c r="S108" i="5"/>
  <c r="O108" i="5"/>
  <c r="K108" i="5"/>
  <c r="AF108" i="5"/>
  <c r="AB108" i="5"/>
  <c r="X108" i="5"/>
  <c r="T108" i="5"/>
  <c r="P108" i="5"/>
  <c r="L108" i="5"/>
  <c r="H108" i="5"/>
  <c r="Y109" i="5"/>
  <c r="M109" i="5"/>
  <c r="AD109" i="5"/>
  <c r="V109" i="5"/>
  <c r="N109" i="5"/>
  <c r="AE109" i="5"/>
  <c r="AA109" i="5"/>
  <c r="W109" i="5"/>
  <c r="S109" i="5"/>
  <c r="O109" i="5"/>
  <c r="K109" i="5"/>
  <c r="AF109" i="5"/>
  <c r="AB109" i="5"/>
  <c r="X109" i="5"/>
  <c r="T109" i="5"/>
  <c r="P109" i="5"/>
  <c r="L109" i="5"/>
  <c r="H109" i="5"/>
  <c r="AC109" i="5"/>
  <c r="U109" i="5"/>
  <c r="Q109" i="5"/>
  <c r="I109" i="5"/>
  <c r="Z109" i="5"/>
  <c r="R109" i="5"/>
  <c r="J109" i="5"/>
  <c r="AE111" i="5"/>
  <c r="AA111" i="5"/>
  <c r="W111" i="5"/>
  <c r="S111" i="5"/>
  <c r="O111" i="5"/>
  <c r="K111" i="5"/>
  <c r="AF111" i="5"/>
  <c r="AB111" i="5"/>
  <c r="X111" i="5"/>
  <c r="T111" i="5"/>
  <c r="P111" i="5"/>
  <c r="L111" i="5"/>
  <c r="H111" i="5"/>
  <c r="M111" i="5"/>
  <c r="AD111" i="5"/>
  <c r="V111" i="5"/>
  <c r="N111" i="5"/>
  <c r="AC111" i="5"/>
  <c r="Y111" i="5"/>
  <c r="U111" i="5"/>
  <c r="Q111" i="5"/>
  <c r="I111" i="5"/>
  <c r="Z111" i="5"/>
  <c r="R111" i="5"/>
  <c r="J111" i="5"/>
  <c r="AC114" i="5"/>
  <c r="Y114" i="5"/>
  <c r="U114" i="5"/>
  <c r="Q114" i="5"/>
  <c r="M114" i="5"/>
  <c r="I114" i="5"/>
  <c r="AD114" i="5"/>
  <c r="Z114" i="5"/>
  <c r="V114" i="5"/>
  <c r="R114" i="5"/>
  <c r="N114" i="5"/>
  <c r="J114" i="5"/>
  <c r="AE114" i="5"/>
  <c r="AA114" i="5"/>
  <c r="S114" i="5"/>
  <c r="O114" i="5"/>
  <c r="AF114" i="5"/>
  <c r="X114" i="5"/>
  <c r="P114" i="5"/>
  <c r="H114" i="5"/>
  <c r="W114" i="5"/>
  <c r="K114" i="5"/>
  <c r="AB114" i="5"/>
  <c r="T114" i="5"/>
  <c r="L114" i="5"/>
  <c r="AA115" i="5"/>
  <c r="O115" i="5"/>
  <c r="AF115" i="5"/>
  <c r="X115" i="5"/>
  <c r="L115" i="5"/>
  <c r="AC115" i="5"/>
  <c r="Y115" i="5"/>
  <c r="U115" i="5"/>
  <c r="Q115" i="5"/>
  <c r="M115" i="5"/>
  <c r="I115" i="5"/>
  <c r="AD115" i="5"/>
  <c r="Z115" i="5"/>
  <c r="V115" i="5"/>
  <c r="R115" i="5"/>
  <c r="N115" i="5"/>
  <c r="J115" i="5"/>
  <c r="AE115" i="5"/>
  <c r="W115" i="5"/>
  <c r="S115" i="5"/>
  <c r="K115" i="5"/>
  <c r="AB115" i="5"/>
  <c r="T115" i="5"/>
  <c r="P115" i="5"/>
  <c r="H115" i="5"/>
  <c r="AE117" i="5"/>
  <c r="W117" i="5"/>
  <c r="O117" i="5"/>
  <c r="AF117" i="5"/>
  <c r="X117" i="5"/>
  <c r="P117" i="5"/>
  <c r="H117" i="5"/>
  <c r="AC117" i="5"/>
  <c r="Y117" i="5"/>
  <c r="U117" i="5"/>
  <c r="Q117" i="5"/>
  <c r="M117" i="5"/>
  <c r="I117" i="5"/>
  <c r="AD117" i="5"/>
  <c r="Z117" i="5"/>
  <c r="V117" i="5"/>
  <c r="R117" i="5"/>
  <c r="N117" i="5"/>
  <c r="J117" i="5"/>
  <c r="AA117" i="5"/>
  <c r="S117" i="5"/>
  <c r="K117" i="5"/>
  <c r="AB117" i="5"/>
  <c r="T117" i="5"/>
  <c r="L117" i="5"/>
  <c r="AA120" i="5"/>
  <c r="O120" i="5"/>
  <c r="AF120" i="5"/>
  <c r="X120" i="5"/>
  <c r="P120" i="5"/>
  <c r="H120" i="5"/>
  <c r="AC120" i="5"/>
  <c r="Y120" i="5"/>
  <c r="U120" i="5"/>
  <c r="Q120" i="5"/>
  <c r="M120" i="5"/>
  <c r="I120" i="5"/>
  <c r="AD120" i="5"/>
  <c r="Z120" i="5"/>
  <c r="V120" i="5"/>
  <c r="R120" i="5"/>
  <c r="N120" i="5"/>
  <c r="J120" i="5"/>
  <c r="AE120" i="5"/>
  <c r="W120" i="5"/>
  <c r="S120" i="5"/>
  <c r="K120" i="5"/>
  <c r="AB120" i="5"/>
  <c r="T120" i="5"/>
  <c r="L120" i="5"/>
  <c r="AC121" i="5"/>
  <c r="Y121" i="5"/>
  <c r="U121" i="5"/>
  <c r="Q121" i="5"/>
  <c r="M121" i="5"/>
  <c r="I121" i="5"/>
  <c r="AD121" i="5"/>
  <c r="Z121" i="5"/>
  <c r="V121" i="5"/>
  <c r="R121" i="5"/>
  <c r="N121" i="5"/>
  <c r="J121" i="5"/>
  <c r="AA121" i="5"/>
  <c r="S121" i="5"/>
  <c r="K121" i="5"/>
  <c r="AB121" i="5"/>
  <c r="T121" i="5"/>
  <c r="L121" i="5"/>
  <c r="AE121" i="5"/>
  <c r="W121" i="5"/>
  <c r="O121" i="5"/>
  <c r="AF121" i="5"/>
  <c r="X121" i="5"/>
  <c r="P121" i="5"/>
  <c r="H121" i="5"/>
  <c r="AC123" i="5"/>
  <c r="Y123" i="5"/>
  <c r="U123" i="5"/>
  <c r="Q123" i="5"/>
  <c r="M123" i="5"/>
  <c r="I123" i="5"/>
  <c r="AD123" i="5"/>
  <c r="Z123" i="5"/>
  <c r="V123" i="5"/>
  <c r="R123" i="5"/>
  <c r="N123" i="5"/>
  <c r="J123" i="5"/>
  <c r="AE123" i="5"/>
  <c r="AA123" i="5"/>
  <c r="W123" i="5"/>
  <c r="S123" i="5"/>
  <c r="O123" i="5"/>
  <c r="K123" i="5"/>
  <c r="AF123" i="5"/>
  <c r="AB123" i="5"/>
  <c r="X123" i="5"/>
  <c r="T123" i="5"/>
  <c r="P123" i="5"/>
  <c r="L123" i="5"/>
  <c r="H123" i="5"/>
  <c r="AE124" i="5"/>
  <c r="AA124" i="5"/>
  <c r="W124" i="5"/>
  <c r="S124" i="5"/>
  <c r="O124" i="5"/>
  <c r="K124" i="5"/>
  <c r="AF124" i="5"/>
  <c r="AB124" i="5"/>
  <c r="X124" i="5"/>
  <c r="T124" i="5"/>
  <c r="P124" i="5"/>
  <c r="L124" i="5"/>
  <c r="H124" i="5"/>
  <c r="AC124" i="5"/>
  <c r="Y124" i="5"/>
  <c r="U124" i="5"/>
  <c r="Q124" i="5"/>
  <c r="I124" i="5"/>
  <c r="AD124" i="5"/>
  <c r="V124" i="5"/>
  <c r="N124" i="5"/>
  <c r="M124" i="5"/>
  <c r="Z124" i="5"/>
  <c r="R124" i="5"/>
  <c r="J124" i="5"/>
  <c r="AE127" i="5"/>
  <c r="W127" i="5"/>
  <c r="O127" i="5"/>
  <c r="AB127" i="5"/>
  <c r="T127" i="5"/>
  <c r="L127" i="5"/>
  <c r="AC127" i="5"/>
  <c r="Y127" i="5"/>
  <c r="U127" i="5"/>
  <c r="Q127" i="5"/>
  <c r="M127" i="5"/>
  <c r="I127" i="5"/>
  <c r="AD127" i="5"/>
  <c r="Z127" i="5"/>
  <c r="V127" i="5"/>
  <c r="R127" i="5"/>
  <c r="N127" i="5"/>
  <c r="J127" i="5"/>
  <c r="AA127" i="5"/>
  <c r="S127" i="5"/>
  <c r="K127" i="5"/>
  <c r="AF127" i="5"/>
  <c r="X127" i="5"/>
  <c r="P127" i="5"/>
  <c r="H127" i="5"/>
  <c r="O130" i="5"/>
  <c r="T130" i="5"/>
  <c r="L130" i="5"/>
  <c r="AF130" i="5"/>
  <c r="AC130" i="5"/>
  <c r="Y130" i="5"/>
  <c r="U130" i="5"/>
  <c r="Q130" i="5"/>
  <c r="M130" i="5"/>
  <c r="I130" i="5"/>
  <c r="Z130" i="5"/>
  <c r="V130" i="5"/>
  <c r="R130" i="5"/>
  <c r="N130" i="5"/>
  <c r="J130" i="5"/>
  <c r="AE130" i="5"/>
  <c r="AD130" i="5"/>
  <c r="AA130" i="5"/>
  <c r="W130" i="5"/>
  <c r="S130" i="5"/>
  <c r="K130" i="5"/>
  <c r="AB130" i="5"/>
  <c r="X130" i="5"/>
  <c r="P130" i="5"/>
  <c r="H130" i="5"/>
  <c r="AC131" i="5"/>
  <c r="Y131" i="5"/>
  <c r="U131" i="5"/>
  <c r="Q131" i="5"/>
  <c r="M131" i="5"/>
  <c r="I131" i="5"/>
  <c r="AD131" i="5"/>
  <c r="Z131" i="5"/>
  <c r="V131" i="5"/>
  <c r="R131" i="5"/>
  <c r="N131" i="5"/>
  <c r="J131" i="5"/>
  <c r="AA131" i="5"/>
  <c r="S131" i="5"/>
  <c r="K131" i="5"/>
  <c r="AB131" i="5"/>
  <c r="X131" i="5"/>
  <c r="P131" i="5"/>
  <c r="H131" i="5"/>
  <c r="AE131" i="5"/>
  <c r="W131" i="5"/>
  <c r="O131" i="5"/>
  <c r="AF131" i="5"/>
  <c r="T131" i="5"/>
  <c r="L131" i="5"/>
  <c r="AE133" i="5"/>
  <c r="AA133" i="5"/>
  <c r="W133" i="5"/>
  <c r="S133" i="5"/>
  <c r="O133" i="5"/>
  <c r="K133" i="5"/>
  <c r="AF133" i="5"/>
  <c r="AB133" i="5"/>
  <c r="X133" i="5"/>
  <c r="T133" i="5"/>
  <c r="P133" i="5"/>
  <c r="L133" i="5"/>
  <c r="H133" i="5"/>
  <c r="AC133" i="5"/>
  <c r="Y133" i="5"/>
  <c r="U133" i="5"/>
  <c r="Q133" i="5"/>
  <c r="M133" i="5"/>
  <c r="I133" i="5"/>
  <c r="AD133" i="5"/>
  <c r="Z133" i="5"/>
  <c r="V133" i="5"/>
  <c r="R133" i="5"/>
  <c r="N133" i="5"/>
  <c r="J133" i="5"/>
  <c r="AC134" i="5"/>
  <c r="Y134" i="5"/>
  <c r="U134" i="5"/>
  <c r="Q134" i="5"/>
  <c r="M134" i="5"/>
  <c r="I134" i="5"/>
  <c r="AD134" i="5"/>
  <c r="Z134" i="5"/>
  <c r="V134" i="5"/>
  <c r="R134" i="5"/>
  <c r="N134" i="5"/>
  <c r="J134" i="5"/>
  <c r="AE134" i="5"/>
  <c r="W134" i="5"/>
  <c r="O134" i="5"/>
  <c r="AF134" i="5"/>
  <c r="X134" i="5"/>
  <c r="P134" i="5"/>
  <c r="H134" i="5"/>
  <c r="AA134" i="5"/>
  <c r="S134" i="5"/>
  <c r="K134" i="5"/>
  <c r="AB134" i="5"/>
  <c r="T134" i="5"/>
  <c r="L134" i="5"/>
  <c r="AC103" i="5"/>
  <c r="Y103" i="5"/>
  <c r="U103" i="5"/>
  <c r="Q103" i="5"/>
  <c r="M103" i="5"/>
  <c r="I103" i="5"/>
  <c r="AD103" i="5"/>
  <c r="Z103" i="5"/>
  <c r="V103" i="5"/>
  <c r="R103" i="5"/>
  <c r="N103" i="5"/>
  <c r="J103" i="5"/>
  <c r="AE103" i="5"/>
  <c r="AA103" i="5"/>
  <c r="W103" i="5"/>
  <c r="S103" i="5"/>
  <c r="O103" i="5"/>
  <c r="K103" i="5"/>
  <c r="AF103" i="5"/>
  <c r="AB103" i="5"/>
  <c r="X103" i="5"/>
  <c r="T103" i="5"/>
  <c r="P103" i="5"/>
  <c r="L103" i="5"/>
  <c r="H103" i="5"/>
  <c r="AC102" i="5"/>
  <c r="Y102" i="5"/>
  <c r="U102" i="5"/>
  <c r="Q102" i="5"/>
  <c r="M102" i="5"/>
  <c r="I102" i="5"/>
  <c r="AD102" i="5"/>
  <c r="Z102" i="5"/>
  <c r="V102" i="5"/>
  <c r="R102" i="5"/>
  <c r="N102" i="5"/>
  <c r="J102" i="5"/>
  <c r="AE102" i="5"/>
  <c r="W102" i="5"/>
  <c r="O102" i="5"/>
  <c r="K102" i="5"/>
  <c r="AB102" i="5"/>
  <c r="T102" i="5"/>
  <c r="L102" i="5"/>
  <c r="AA102" i="5"/>
  <c r="S102" i="5"/>
  <c r="AF102" i="5"/>
  <c r="X102" i="5"/>
  <c r="P102" i="5"/>
  <c r="H102" i="5"/>
  <c r="AC106" i="5"/>
  <c r="Y106" i="5"/>
  <c r="U106" i="5"/>
  <c r="Q106" i="5"/>
  <c r="M106" i="5"/>
  <c r="I106" i="5"/>
  <c r="AD106" i="5"/>
  <c r="Z106" i="5"/>
  <c r="V106" i="5"/>
  <c r="R106" i="5"/>
  <c r="N106" i="5"/>
  <c r="J106" i="5"/>
  <c r="AE106" i="5"/>
  <c r="AA106" i="5"/>
  <c r="W106" i="5"/>
  <c r="S106" i="5"/>
  <c r="O106" i="5"/>
  <c r="K106" i="5"/>
  <c r="AF106" i="5"/>
  <c r="AB106" i="5"/>
  <c r="X106" i="5"/>
  <c r="T106" i="5"/>
  <c r="P106" i="5"/>
  <c r="L106" i="5"/>
  <c r="H106" i="5"/>
  <c r="AE107" i="5"/>
  <c r="W107" i="5"/>
  <c r="O107" i="5"/>
  <c r="AF107" i="5"/>
  <c r="X107" i="5"/>
  <c r="P107" i="5"/>
  <c r="H107" i="5"/>
  <c r="AC107" i="5"/>
  <c r="Y107" i="5"/>
  <c r="U107" i="5"/>
  <c r="Q107" i="5"/>
  <c r="M107" i="5"/>
  <c r="I107" i="5"/>
  <c r="AD107" i="5"/>
  <c r="Z107" i="5"/>
  <c r="V107" i="5"/>
  <c r="R107" i="5"/>
  <c r="N107" i="5"/>
  <c r="J107" i="5"/>
  <c r="AA107" i="5"/>
  <c r="S107" i="5"/>
  <c r="K107" i="5"/>
  <c r="AB107" i="5"/>
  <c r="T107" i="5"/>
  <c r="L107" i="5"/>
  <c r="AC110" i="5"/>
  <c r="Y110" i="5"/>
  <c r="U110" i="5"/>
  <c r="Q110" i="5"/>
  <c r="M110" i="5"/>
  <c r="I110" i="5"/>
  <c r="AD110" i="5"/>
  <c r="Z110" i="5"/>
  <c r="V110" i="5"/>
  <c r="R110" i="5"/>
  <c r="N110" i="5"/>
  <c r="J110" i="5"/>
  <c r="AE110" i="5"/>
  <c r="AA110" i="5"/>
  <c r="W110" i="5"/>
  <c r="S110" i="5"/>
  <c r="O110" i="5"/>
  <c r="K110" i="5"/>
  <c r="AF110" i="5"/>
  <c r="AB110" i="5"/>
  <c r="X110" i="5"/>
  <c r="T110" i="5"/>
  <c r="P110" i="5"/>
  <c r="L110" i="5"/>
  <c r="H110" i="5"/>
  <c r="AE112" i="5"/>
  <c r="S112" i="5"/>
  <c r="K112" i="5"/>
  <c r="AB112" i="5"/>
  <c r="T112" i="5"/>
  <c r="L112" i="5"/>
  <c r="AC112" i="5"/>
  <c r="Y112" i="5"/>
  <c r="U112" i="5"/>
  <c r="Q112" i="5"/>
  <c r="M112" i="5"/>
  <c r="I112" i="5"/>
  <c r="AD112" i="5"/>
  <c r="Z112" i="5"/>
  <c r="V112" i="5"/>
  <c r="R112" i="5"/>
  <c r="N112" i="5"/>
  <c r="J112" i="5"/>
  <c r="AA112" i="5"/>
  <c r="W112" i="5"/>
  <c r="O112" i="5"/>
  <c r="AF112" i="5"/>
  <c r="X112" i="5"/>
  <c r="P112" i="5"/>
  <c r="H112" i="5"/>
  <c r="AC113" i="5"/>
  <c r="Y113" i="5"/>
  <c r="U113" i="5"/>
  <c r="Q113" i="5"/>
  <c r="M113" i="5"/>
  <c r="I113" i="5"/>
  <c r="AD113" i="5"/>
  <c r="Z113" i="5"/>
  <c r="V113" i="5"/>
  <c r="R113" i="5"/>
  <c r="N113" i="5"/>
  <c r="J113" i="5"/>
  <c r="AE113" i="5"/>
  <c r="W113" i="5"/>
  <c r="S113" i="5"/>
  <c r="K113" i="5"/>
  <c r="AB113" i="5"/>
  <c r="T113" i="5"/>
  <c r="L113" i="5"/>
  <c r="AA113" i="5"/>
  <c r="O113" i="5"/>
  <c r="AF113" i="5"/>
  <c r="X113" i="5"/>
  <c r="P113" i="5"/>
  <c r="H113" i="5"/>
  <c r="AC116" i="5"/>
  <c r="Y116" i="5"/>
  <c r="U116" i="5"/>
  <c r="Q116" i="5"/>
  <c r="M116" i="5"/>
  <c r="I116" i="5"/>
  <c r="AD116" i="5"/>
  <c r="Z116" i="5"/>
  <c r="V116" i="5"/>
  <c r="R116" i="5"/>
  <c r="N116" i="5"/>
  <c r="J116" i="5"/>
  <c r="AE116" i="5"/>
  <c r="W116" i="5"/>
  <c r="O116" i="5"/>
  <c r="AF116" i="5"/>
  <c r="X116" i="5"/>
  <c r="P116" i="5"/>
  <c r="H116" i="5"/>
  <c r="AA116" i="5"/>
  <c r="S116" i="5"/>
  <c r="K116" i="5"/>
  <c r="AB116" i="5"/>
  <c r="T116" i="5"/>
  <c r="L116" i="5"/>
  <c r="AE118" i="5"/>
  <c r="AA118" i="5"/>
  <c r="W118" i="5"/>
  <c r="S118" i="5"/>
  <c r="O118" i="5"/>
  <c r="K118" i="5"/>
  <c r="AF118" i="5"/>
  <c r="AB118" i="5"/>
  <c r="X118" i="5"/>
  <c r="T118" i="5"/>
  <c r="P118" i="5"/>
  <c r="L118" i="5"/>
  <c r="H118" i="5"/>
  <c r="AC118" i="5"/>
  <c r="Y118" i="5"/>
  <c r="U118" i="5"/>
  <c r="Q118" i="5"/>
  <c r="M118" i="5"/>
  <c r="I118" i="5"/>
  <c r="AD118" i="5"/>
  <c r="Z118" i="5"/>
  <c r="V118" i="5"/>
  <c r="R118" i="5"/>
  <c r="N118" i="5"/>
  <c r="J118" i="5"/>
  <c r="AC119" i="5"/>
  <c r="Y119" i="5"/>
  <c r="U119" i="5"/>
  <c r="Q119" i="5"/>
  <c r="M119" i="5"/>
  <c r="I119" i="5"/>
  <c r="AD119" i="5"/>
  <c r="Z119" i="5"/>
  <c r="V119" i="5"/>
  <c r="R119" i="5"/>
  <c r="N119" i="5"/>
  <c r="J119" i="5"/>
  <c r="AA119" i="5"/>
  <c r="S119" i="5"/>
  <c r="K119" i="5"/>
  <c r="AB119" i="5"/>
  <c r="X119" i="5"/>
  <c r="P119" i="5"/>
  <c r="H119" i="5"/>
  <c r="AE119" i="5"/>
  <c r="W119" i="5"/>
  <c r="O119" i="5"/>
  <c r="AF119" i="5"/>
  <c r="T119" i="5"/>
  <c r="L119" i="5"/>
  <c r="AE122" i="5"/>
  <c r="W122" i="5"/>
  <c r="O122" i="5"/>
  <c r="AB122" i="5"/>
  <c r="T122" i="5"/>
  <c r="L122" i="5"/>
  <c r="AC122" i="5"/>
  <c r="Y122" i="5"/>
  <c r="U122" i="5"/>
  <c r="Q122" i="5"/>
  <c r="M122" i="5"/>
  <c r="I122" i="5"/>
  <c r="AD122" i="5"/>
  <c r="Z122" i="5"/>
  <c r="V122" i="5"/>
  <c r="R122" i="5"/>
  <c r="N122" i="5"/>
  <c r="J122" i="5"/>
  <c r="AA122" i="5"/>
  <c r="S122" i="5"/>
  <c r="K122" i="5"/>
  <c r="AF122" i="5"/>
  <c r="X122" i="5"/>
  <c r="P122" i="5"/>
  <c r="H122" i="5"/>
  <c r="AA125" i="5"/>
  <c r="O125" i="5"/>
  <c r="AF125" i="5"/>
  <c r="X125" i="5"/>
  <c r="P125" i="5"/>
  <c r="H125" i="5"/>
  <c r="AC125" i="5"/>
  <c r="Y125" i="5"/>
  <c r="U125" i="5"/>
  <c r="Q125" i="5"/>
  <c r="M125" i="5"/>
  <c r="I125" i="5"/>
  <c r="AD125" i="5"/>
  <c r="Z125" i="5"/>
  <c r="V125" i="5"/>
  <c r="R125" i="5"/>
  <c r="N125" i="5"/>
  <c r="J125" i="5"/>
  <c r="AE125" i="5"/>
  <c r="W125" i="5"/>
  <c r="S125" i="5"/>
  <c r="K125" i="5"/>
  <c r="AB125" i="5"/>
  <c r="T125" i="5"/>
  <c r="L125" i="5"/>
  <c r="AC126" i="5"/>
  <c r="Y126" i="5"/>
  <c r="U126" i="5"/>
  <c r="Q126" i="5"/>
  <c r="M126" i="5"/>
  <c r="I126" i="5"/>
  <c r="AD126" i="5"/>
  <c r="Z126" i="5"/>
  <c r="V126" i="5"/>
  <c r="R126" i="5"/>
  <c r="N126" i="5"/>
  <c r="J126" i="5"/>
  <c r="AE126" i="5"/>
  <c r="W126" i="5"/>
  <c r="O126" i="5"/>
  <c r="AF126" i="5"/>
  <c r="X126" i="5"/>
  <c r="P126" i="5"/>
  <c r="H126" i="5"/>
  <c r="AA126" i="5"/>
  <c r="S126" i="5"/>
  <c r="K126" i="5"/>
  <c r="AB126" i="5"/>
  <c r="T126" i="5"/>
  <c r="L126" i="5"/>
  <c r="AE128" i="5"/>
  <c r="AA128" i="5"/>
  <c r="W128" i="5"/>
  <c r="S128" i="5"/>
  <c r="O128" i="5"/>
  <c r="K128" i="5"/>
  <c r="AF128" i="5"/>
  <c r="AB128" i="5"/>
  <c r="X128" i="5"/>
  <c r="T128" i="5"/>
  <c r="P128" i="5"/>
  <c r="L128" i="5"/>
  <c r="H128" i="5"/>
  <c r="AC128" i="5"/>
  <c r="Y128" i="5"/>
  <c r="U128" i="5"/>
  <c r="Q128" i="5"/>
  <c r="M128" i="5"/>
  <c r="I128" i="5"/>
  <c r="AD128" i="5"/>
  <c r="Z128" i="5"/>
  <c r="V128" i="5"/>
  <c r="R128" i="5"/>
  <c r="N128" i="5"/>
  <c r="J128" i="5"/>
  <c r="AC129" i="5"/>
  <c r="Y129" i="5"/>
  <c r="U129" i="5"/>
  <c r="Q129" i="5"/>
  <c r="M129" i="5"/>
  <c r="I129" i="5"/>
  <c r="AD129" i="5"/>
  <c r="Z129" i="5"/>
  <c r="V129" i="5"/>
  <c r="R129" i="5"/>
  <c r="N129" i="5"/>
  <c r="J129" i="5"/>
  <c r="AA129" i="5"/>
  <c r="W129" i="5"/>
  <c r="O129" i="5"/>
  <c r="AF129" i="5"/>
  <c r="X129" i="5"/>
  <c r="P129" i="5"/>
  <c r="H129" i="5"/>
  <c r="AE129" i="5"/>
  <c r="S129" i="5"/>
  <c r="K129" i="5"/>
  <c r="AB129" i="5"/>
  <c r="T129" i="5"/>
  <c r="L129" i="5"/>
  <c r="W132" i="5"/>
  <c r="K132" i="5"/>
  <c r="AB132" i="5"/>
  <c r="T132" i="5"/>
  <c r="L132" i="5"/>
  <c r="AC132" i="5"/>
  <c r="Y132" i="5"/>
  <c r="U132" i="5"/>
  <c r="Q132" i="5"/>
  <c r="M132" i="5"/>
  <c r="I132" i="5"/>
  <c r="AD132" i="5"/>
  <c r="Z132" i="5"/>
  <c r="V132" i="5"/>
  <c r="R132" i="5"/>
  <c r="N132" i="5"/>
  <c r="J132" i="5"/>
  <c r="AE132" i="5"/>
  <c r="AA132" i="5"/>
  <c r="S132" i="5"/>
  <c r="O132" i="5"/>
  <c r="AF132" i="5"/>
  <c r="X132" i="5"/>
  <c r="P132" i="5"/>
  <c r="H132" i="5"/>
  <c r="T85" i="5"/>
  <c r="K85" i="5"/>
  <c r="AE85" i="5"/>
  <c r="P85" i="5"/>
  <c r="AF85" i="5"/>
  <c r="W85" i="5"/>
  <c r="J85" i="5"/>
  <c r="R85" i="5"/>
  <c r="Z85" i="5"/>
  <c r="I85" i="5"/>
  <c r="Q85" i="5"/>
  <c r="AC100" i="5"/>
  <c r="Y100" i="5"/>
  <c r="U100" i="5"/>
  <c r="Q100" i="5"/>
  <c r="M100" i="5"/>
  <c r="I100" i="5"/>
  <c r="AD100" i="5"/>
  <c r="Z100" i="5"/>
  <c r="V100" i="5"/>
  <c r="R100" i="5"/>
  <c r="N100" i="5"/>
  <c r="J100" i="5"/>
  <c r="AE100" i="5"/>
  <c r="AA100" i="5"/>
  <c r="W100" i="5"/>
  <c r="S100" i="5"/>
  <c r="O100" i="5"/>
  <c r="K100" i="5"/>
  <c r="AF100" i="5"/>
  <c r="AB100" i="5"/>
  <c r="X100" i="5"/>
  <c r="T100" i="5"/>
  <c r="P100" i="5"/>
  <c r="L100" i="5"/>
  <c r="H100" i="5"/>
  <c r="Q99" i="5"/>
  <c r="AD99" i="5"/>
  <c r="R99" i="5"/>
  <c r="J99" i="5"/>
  <c r="AE99" i="5"/>
  <c r="AA99" i="5"/>
  <c r="W99" i="5"/>
  <c r="S99" i="5"/>
  <c r="O99" i="5"/>
  <c r="K99" i="5"/>
  <c r="AF99" i="5"/>
  <c r="AB99" i="5"/>
  <c r="X99" i="5"/>
  <c r="T99" i="5"/>
  <c r="P99" i="5"/>
  <c r="L99" i="5"/>
  <c r="H99" i="5"/>
  <c r="AC99" i="5"/>
  <c r="Y99" i="5"/>
  <c r="U99" i="5"/>
  <c r="M99" i="5"/>
  <c r="I99" i="5"/>
  <c r="Z99" i="5"/>
  <c r="V99" i="5"/>
  <c r="N99" i="5"/>
  <c r="AC97" i="5"/>
  <c r="Y97" i="5"/>
  <c r="U97" i="5"/>
  <c r="Q97" i="5"/>
  <c r="M97" i="5"/>
  <c r="I97" i="5"/>
  <c r="AD97" i="5"/>
  <c r="Z97" i="5"/>
  <c r="V97" i="5"/>
  <c r="R97" i="5"/>
  <c r="N97" i="5"/>
  <c r="J97" i="5"/>
  <c r="AE97" i="5"/>
  <c r="AA97" i="5"/>
  <c r="W97" i="5"/>
  <c r="S97" i="5"/>
  <c r="O97" i="5"/>
  <c r="K97" i="5"/>
  <c r="AF97" i="5"/>
  <c r="AB97" i="5"/>
  <c r="X97" i="5"/>
  <c r="T97" i="5"/>
  <c r="P97" i="5"/>
  <c r="L97" i="5"/>
  <c r="H97" i="5"/>
  <c r="AE98" i="5"/>
  <c r="AA98" i="5"/>
  <c r="W98" i="5"/>
  <c r="S98" i="5"/>
  <c r="O98" i="5"/>
  <c r="K98" i="5"/>
  <c r="AF98" i="5"/>
  <c r="AB98" i="5"/>
  <c r="X98" i="5"/>
  <c r="T98" i="5"/>
  <c r="P98" i="5"/>
  <c r="L98" i="5"/>
  <c r="H98" i="5"/>
  <c r="AC98" i="5"/>
  <c r="Y98" i="5"/>
  <c r="U98" i="5"/>
  <c r="Q98" i="5"/>
  <c r="M98" i="5"/>
  <c r="I98" i="5"/>
  <c r="AD98" i="5"/>
  <c r="Z98" i="5"/>
  <c r="V98" i="5"/>
  <c r="R98" i="5"/>
  <c r="N98" i="5"/>
  <c r="J98" i="5"/>
  <c r="AC94" i="5"/>
  <c r="Y94" i="5"/>
  <c r="U94" i="5"/>
  <c r="Q94" i="5"/>
  <c r="M94" i="5"/>
  <c r="I94" i="5"/>
  <c r="AD94" i="5"/>
  <c r="Z94" i="5"/>
  <c r="V94" i="5"/>
  <c r="R94" i="5"/>
  <c r="J94" i="5"/>
  <c r="AE94" i="5"/>
  <c r="AA94" i="5"/>
  <c r="W94" i="5"/>
  <c r="S94" i="5"/>
  <c r="O94" i="5"/>
  <c r="K94" i="5"/>
  <c r="AF94" i="5"/>
  <c r="AB94" i="5"/>
  <c r="X94" i="5"/>
  <c r="T94" i="5"/>
  <c r="P94" i="5"/>
  <c r="L94" i="5"/>
  <c r="H94" i="5"/>
  <c r="N94" i="5"/>
  <c r="AE95" i="5"/>
  <c r="AA95" i="5"/>
  <c r="W95" i="5"/>
  <c r="S95" i="5"/>
  <c r="O95" i="5"/>
  <c r="K95" i="5"/>
  <c r="AF95" i="5"/>
  <c r="AB95" i="5"/>
  <c r="X95" i="5"/>
  <c r="T95" i="5"/>
  <c r="P95" i="5"/>
  <c r="L95" i="5"/>
  <c r="H95" i="5"/>
  <c r="AC95" i="5"/>
  <c r="Y95" i="5"/>
  <c r="U95" i="5"/>
  <c r="Q95" i="5"/>
  <c r="M95" i="5"/>
  <c r="I95" i="5"/>
  <c r="AD95" i="5"/>
  <c r="Z95" i="5"/>
  <c r="V95" i="5"/>
  <c r="R95" i="5"/>
  <c r="N95" i="5"/>
  <c r="J95" i="5"/>
  <c r="AC92" i="5"/>
  <c r="Y92" i="5"/>
  <c r="U92" i="5"/>
  <c r="Q92" i="5"/>
  <c r="I92" i="5"/>
  <c r="Z92" i="5"/>
  <c r="R92" i="5"/>
  <c r="J92" i="5"/>
  <c r="AE92" i="5"/>
  <c r="AA92" i="5"/>
  <c r="W92" i="5"/>
  <c r="S92" i="5"/>
  <c r="O92" i="5"/>
  <c r="K92" i="5"/>
  <c r="AF92" i="5"/>
  <c r="AB92" i="5"/>
  <c r="X92" i="5"/>
  <c r="T92" i="5"/>
  <c r="P92" i="5"/>
  <c r="L92" i="5"/>
  <c r="H92" i="5"/>
  <c r="M92" i="5"/>
  <c r="AD92" i="5"/>
  <c r="V92" i="5"/>
  <c r="N92" i="5"/>
  <c r="AE96" i="5"/>
  <c r="AA96" i="5"/>
  <c r="W96" i="5"/>
  <c r="S96" i="5"/>
  <c r="O96" i="5"/>
  <c r="K96" i="5"/>
  <c r="AF96" i="5"/>
  <c r="AB96" i="5"/>
  <c r="X96" i="5"/>
  <c r="T96" i="5"/>
  <c r="P96" i="5"/>
  <c r="L96" i="5"/>
  <c r="H96" i="5"/>
  <c r="AC96" i="5"/>
  <c r="Y96" i="5"/>
  <c r="U96" i="5"/>
  <c r="Q96" i="5"/>
  <c r="M96" i="5"/>
  <c r="I96" i="5"/>
  <c r="AD96" i="5"/>
  <c r="Z96" i="5"/>
  <c r="V96" i="5"/>
  <c r="R96" i="5"/>
  <c r="N96" i="5"/>
  <c r="J96" i="5"/>
  <c r="AE93" i="5"/>
  <c r="AA93" i="5"/>
  <c r="W93" i="5"/>
  <c r="S93" i="5"/>
  <c r="O93" i="5"/>
  <c r="K93" i="5"/>
  <c r="AF93" i="5"/>
  <c r="AB93" i="5"/>
  <c r="X93" i="5"/>
  <c r="T93" i="5"/>
  <c r="P93" i="5"/>
  <c r="L93" i="5"/>
  <c r="H93" i="5"/>
  <c r="AC93" i="5"/>
  <c r="Y93" i="5"/>
  <c r="U93" i="5"/>
  <c r="Q93" i="5"/>
  <c r="M93" i="5"/>
  <c r="I93" i="5"/>
  <c r="AD93" i="5"/>
  <c r="Z93" i="5"/>
  <c r="V93" i="5"/>
  <c r="R93" i="5"/>
  <c r="N93" i="5"/>
  <c r="J93" i="5"/>
  <c r="AE86" i="5"/>
  <c r="AA86" i="5"/>
  <c r="W86" i="5"/>
  <c r="S86" i="5"/>
  <c r="O86" i="5"/>
  <c r="K86" i="5"/>
  <c r="AF86" i="5"/>
  <c r="AB86" i="5"/>
  <c r="X86" i="5"/>
  <c r="T86" i="5"/>
  <c r="P86" i="5"/>
  <c r="L86" i="5"/>
  <c r="H86" i="5"/>
  <c r="AC86" i="5"/>
  <c r="Y86" i="5"/>
  <c r="U86" i="5"/>
  <c r="Q86" i="5"/>
  <c r="M86" i="5"/>
  <c r="I86" i="5"/>
  <c r="AD86" i="5"/>
  <c r="Z86" i="5"/>
  <c r="V86" i="5"/>
  <c r="R86" i="5"/>
  <c r="N86" i="5"/>
  <c r="J86" i="5"/>
  <c r="AE89" i="5"/>
  <c r="AA89" i="5"/>
  <c r="W89" i="5"/>
  <c r="S89" i="5"/>
  <c r="O89" i="5"/>
  <c r="K89" i="5"/>
  <c r="AF89" i="5"/>
  <c r="AB89" i="5"/>
  <c r="X89" i="5"/>
  <c r="T89" i="5"/>
  <c r="P89" i="5"/>
  <c r="L89" i="5"/>
  <c r="H89" i="5"/>
  <c r="AC89" i="5"/>
  <c r="Y89" i="5"/>
  <c r="U89" i="5"/>
  <c r="Q89" i="5"/>
  <c r="M89" i="5"/>
  <c r="I89" i="5"/>
  <c r="AD89" i="5"/>
  <c r="Z89" i="5"/>
  <c r="V89" i="5"/>
  <c r="R89" i="5"/>
  <c r="N89" i="5"/>
  <c r="J89" i="5"/>
  <c r="AC90" i="5"/>
  <c r="Y90" i="5"/>
  <c r="U90" i="5"/>
  <c r="Q90" i="5"/>
  <c r="M90" i="5"/>
  <c r="I90" i="5"/>
  <c r="AD90" i="5"/>
  <c r="Z90" i="5"/>
  <c r="V90" i="5"/>
  <c r="R90" i="5"/>
  <c r="N90" i="5"/>
  <c r="J90" i="5"/>
  <c r="AE90" i="5"/>
  <c r="AA90" i="5"/>
  <c r="W90" i="5"/>
  <c r="S90" i="5"/>
  <c r="O90" i="5"/>
  <c r="K90" i="5"/>
  <c r="AF90" i="5"/>
  <c r="AB90" i="5"/>
  <c r="X90" i="5"/>
  <c r="T90" i="5"/>
  <c r="P90" i="5"/>
  <c r="L90" i="5"/>
  <c r="H90" i="5"/>
  <c r="AC91" i="5"/>
  <c r="Y91" i="5"/>
  <c r="U91" i="5"/>
  <c r="Q91" i="5"/>
  <c r="M91" i="5"/>
  <c r="I91" i="5"/>
  <c r="AD91" i="5"/>
  <c r="Z91" i="5"/>
  <c r="V91" i="5"/>
  <c r="R91" i="5"/>
  <c r="N91" i="5"/>
  <c r="J91" i="5"/>
  <c r="AE91" i="5"/>
  <c r="AA91" i="5"/>
  <c r="W91" i="5"/>
  <c r="S91" i="5"/>
  <c r="O91" i="5"/>
  <c r="K91" i="5"/>
  <c r="AF91" i="5"/>
  <c r="AB91" i="5"/>
  <c r="X91" i="5"/>
  <c r="T91" i="5"/>
  <c r="P91" i="5"/>
  <c r="L91" i="5"/>
  <c r="H91" i="5"/>
  <c r="AC87" i="5"/>
  <c r="Y87" i="5"/>
  <c r="U87" i="5"/>
  <c r="Q87" i="5"/>
  <c r="M87" i="5"/>
  <c r="I87" i="5"/>
  <c r="AD87" i="5"/>
  <c r="Z87" i="5"/>
  <c r="V87" i="5"/>
  <c r="R87" i="5"/>
  <c r="N87" i="5"/>
  <c r="J87" i="5"/>
  <c r="AE87" i="5"/>
  <c r="AA87" i="5"/>
  <c r="W87" i="5"/>
  <c r="S87" i="5"/>
  <c r="O87" i="5"/>
  <c r="K87" i="5"/>
  <c r="AF87" i="5"/>
  <c r="AB87" i="5"/>
  <c r="X87" i="5"/>
  <c r="T87" i="5"/>
  <c r="P87" i="5"/>
  <c r="L87" i="5"/>
  <c r="H87" i="5"/>
  <c r="AC88" i="5"/>
  <c r="Y88" i="5"/>
  <c r="U88" i="5"/>
  <c r="Q88" i="5"/>
  <c r="M88" i="5"/>
  <c r="I88" i="5"/>
  <c r="AD88" i="5"/>
  <c r="Z88" i="5"/>
  <c r="V88" i="5"/>
  <c r="R88" i="5"/>
  <c r="N88" i="5"/>
  <c r="J88" i="5"/>
  <c r="AE88" i="5"/>
  <c r="AA88" i="5"/>
  <c r="W88" i="5"/>
  <c r="S88" i="5"/>
  <c r="O88" i="5"/>
  <c r="K88" i="5"/>
  <c r="AF88" i="5"/>
  <c r="AB88" i="5"/>
  <c r="X88" i="5"/>
  <c r="T88" i="5"/>
  <c r="P88" i="5"/>
  <c r="L88" i="5"/>
  <c r="H88" i="5"/>
  <c r="AC84" i="5"/>
  <c r="Q84" i="5"/>
  <c r="I84" i="5"/>
  <c r="Z84" i="5"/>
  <c r="R84" i="5"/>
  <c r="J84" i="5"/>
  <c r="AE84" i="5"/>
  <c r="AA84" i="5"/>
  <c r="W84" i="5"/>
  <c r="S84" i="5"/>
  <c r="O84" i="5"/>
  <c r="K84" i="5"/>
  <c r="AF84" i="5"/>
  <c r="AB84" i="5"/>
  <c r="X84" i="5"/>
  <c r="T84" i="5"/>
  <c r="P84" i="5"/>
  <c r="L84" i="5"/>
  <c r="H84" i="5"/>
  <c r="Y84" i="5"/>
  <c r="U84" i="5"/>
  <c r="M84" i="5"/>
  <c r="AD84" i="5"/>
  <c r="V84" i="5"/>
  <c r="N84" i="5"/>
  <c r="AE66" i="5"/>
  <c r="AC66" i="5"/>
  <c r="AA66" i="5"/>
  <c r="Y66" i="5"/>
  <c r="W66" i="5"/>
  <c r="U66" i="5"/>
  <c r="S66" i="5"/>
  <c r="Q66" i="5"/>
  <c r="O66" i="5"/>
  <c r="M66" i="5"/>
  <c r="K66" i="5"/>
  <c r="I66" i="5"/>
  <c r="AF66" i="5"/>
  <c r="AD66" i="5"/>
  <c r="AB66" i="5"/>
  <c r="Z66" i="5"/>
  <c r="X66" i="5"/>
  <c r="V66" i="5"/>
  <c r="T66" i="5"/>
  <c r="R66" i="5"/>
  <c r="P66" i="5"/>
  <c r="N66" i="5"/>
  <c r="L66" i="5"/>
  <c r="J66" i="5"/>
  <c r="H66" i="5"/>
  <c r="AE146" i="5"/>
  <c r="AC146" i="5"/>
  <c r="AA146" i="5"/>
  <c r="Y146" i="5"/>
  <c r="W146" i="5"/>
  <c r="U146" i="5"/>
  <c r="S146" i="5"/>
  <c r="Q146" i="5"/>
  <c r="O146" i="5"/>
  <c r="M146" i="5"/>
  <c r="K146" i="5"/>
  <c r="I146" i="5"/>
  <c r="AF146" i="5"/>
  <c r="AD146" i="5"/>
  <c r="AB146" i="5"/>
  <c r="Z146" i="5"/>
  <c r="X146" i="5"/>
  <c r="V146" i="5"/>
  <c r="T146" i="5"/>
  <c r="R146" i="5"/>
  <c r="P146" i="5"/>
  <c r="N146" i="5"/>
  <c r="L146" i="5"/>
  <c r="J146" i="5"/>
  <c r="H146" i="5"/>
  <c r="AF67" i="5" l="1"/>
  <c r="AD67" i="5"/>
  <c r="AB67" i="5"/>
  <c r="Z67" i="5"/>
  <c r="X67" i="5"/>
  <c r="V67" i="5"/>
  <c r="T67" i="5"/>
  <c r="R67" i="5"/>
  <c r="P67" i="5"/>
  <c r="N67" i="5"/>
  <c r="L67" i="5"/>
  <c r="J67" i="5"/>
  <c r="H67" i="5"/>
  <c r="AE67" i="5"/>
  <c r="AC67" i="5"/>
  <c r="AA67" i="5"/>
  <c r="Y67" i="5"/>
  <c r="W67" i="5"/>
  <c r="U67" i="5"/>
  <c r="S67" i="5"/>
  <c r="Q67" i="5"/>
  <c r="O67" i="5"/>
  <c r="M67" i="5"/>
  <c r="K67" i="5"/>
  <c r="I67" i="5"/>
  <c r="AE147" i="5"/>
  <c r="AC147" i="5"/>
  <c r="AA147" i="5"/>
  <c r="Y147" i="5"/>
  <c r="W147" i="5"/>
  <c r="U147" i="5"/>
  <c r="S147" i="5"/>
  <c r="Q147" i="5"/>
  <c r="O147" i="5"/>
  <c r="M147" i="5"/>
  <c r="K147" i="5"/>
  <c r="I147" i="5"/>
  <c r="AF147" i="5"/>
  <c r="AD147" i="5"/>
  <c r="AB147" i="5"/>
  <c r="Z147" i="5"/>
  <c r="X147" i="5"/>
  <c r="V147" i="5"/>
  <c r="T147" i="5"/>
  <c r="R147" i="5"/>
  <c r="P147" i="5"/>
  <c r="N147" i="5"/>
  <c r="L147" i="5"/>
  <c r="J147" i="5"/>
  <c r="H147" i="5"/>
  <c r="AE68" i="5" l="1"/>
  <c r="AC68" i="5"/>
  <c r="AA68" i="5"/>
  <c r="Y68" i="5"/>
  <c r="W68" i="5"/>
  <c r="U68" i="5"/>
  <c r="S68" i="5"/>
  <c r="Q68" i="5"/>
  <c r="O68" i="5"/>
  <c r="M68" i="5"/>
  <c r="K68" i="5"/>
  <c r="I68" i="5"/>
  <c r="AF68" i="5"/>
  <c r="AD68" i="5"/>
  <c r="AB68" i="5"/>
  <c r="Z68" i="5"/>
  <c r="X68" i="5"/>
  <c r="V68" i="5"/>
  <c r="T68" i="5"/>
  <c r="R68" i="5"/>
  <c r="P68" i="5"/>
  <c r="N68" i="5"/>
  <c r="L68" i="5"/>
  <c r="J68" i="5"/>
  <c r="H68" i="5"/>
  <c r="AE148" i="5"/>
  <c r="AC148" i="5"/>
  <c r="AA148" i="5"/>
  <c r="Y148" i="5"/>
  <c r="W148" i="5"/>
  <c r="U148" i="5"/>
  <c r="S148" i="5"/>
  <c r="Q148" i="5"/>
  <c r="O148" i="5"/>
  <c r="M148" i="5"/>
  <c r="K148" i="5"/>
  <c r="I148" i="5"/>
  <c r="AF148" i="5"/>
  <c r="AD148" i="5"/>
  <c r="AB148" i="5"/>
  <c r="Z148" i="5"/>
  <c r="X148" i="5"/>
  <c r="V148" i="5"/>
  <c r="T148" i="5"/>
  <c r="R148" i="5"/>
  <c r="P148" i="5"/>
  <c r="N148" i="5"/>
  <c r="L148" i="5"/>
  <c r="J148" i="5"/>
  <c r="H148" i="5"/>
  <c r="AF69" i="5" l="1"/>
  <c r="AD69" i="5"/>
  <c r="AB69" i="5"/>
  <c r="Z69" i="5"/>
  <c r="X69" i="5"/>
  <c r="V69" i="5"/>
  <c r="T69" i="5"/>
  <c r="R69" i="5"/>
  <c r="P69" i="5"/>
  <c r="N69" i="5"/>
  <c r="L69" i="5"/>
  <c r="J69" i="5"/>
  <c r="H69" i="5"/>
  <c r="AE69" i="5"/>
  <c r="AC69" i="5"/>
  <c r="AA69" i="5"/>
  <c r="Y69" i="5"/>
  <c r="W69" i="5"/>
  <c r="U69" i="5"/>
  <c r="S69" i="5"/>
  <c r="Q69" i="5"/>
  <c r="O69" i="5"/>
  <c r="M69" i="5"/>
  <c r="K69" i="5"/>
  <c r="I69" i="5"/>
  <c r="AE149" i="5"/>
  <c r="AC149" i="5"/>
  <c r="AA149" i="5"/>
  <c r="Y149" i="5"/>
  <c r="W149" i="5"/>
  <c r="U149" i="5"/>
  <c r="S149" i="5"/>
  <c r="Q149" i="5"/>
  <c r="O149" i="5"/>
  <c r="M149" i="5"/>
  <c r="K149" i="5"/>
  <c r="I149" i="5"/>
  <c r="AF149" i="5"/>
  <c r="AD149" i="5"/>
  <c r="AB149" i="5"/>
  <c r="Z149" i="5"/>
  <c r="X149" i="5"/>
  <c r="V149" i="5"/>
  <c r="T149" i="5"/>
  <c r="R149" i="5"/>
  <c r="P149" i="5"/>
  <c r="N149" i="5"/>
  <c r="L149" i="5"/>
  <c r="J149" i="5"/>
  <c r="H149" i="5"/>
  <c r="AE70" i="5" l="1"/>
  <c r="AC70" i="5"/>
  <c r="AA70" i="5"/>
  <c r="Y70" i="5"/>
  <c r="W70" i="5"/>
  <c r="U70" i="5"/>
  <c r="S70" i="5"/>
  <c r="Q70" i="5"/>
  <c r="O70" i="5"/>
  <c r="M70" i="5"/>
  <c r="K70" i="5"/>
  <c r="I70" i="5"/>
  <c r="AF70" i="5"/>
  <c r="AD70" i="5"/>
  <c r="AB70" i="5"/>
  <c r="Z70" i="5"/>
  <c r="X70" i="5"/>
  <c r="V70" i="5"/>
  <c r="T70" i="5"/>
  <c r="R70" i="5"/>
  <c r="P70" i="5"/>
  <c r="N70" i="5"/>
  <c r="L70" i="5"/>
  <c r="J70" i="5"/>
  <c r="H70" i="5"/>
  <c r="AF71" i="5" l="1"/>
  <c r="AD71" i="5"/>
  <c r="AB71" i="5"/>
  <c r="Z71" i="5"/>
  <c r="X71" i="5"/>
  <c r="V71" i="5"/>
  <c r="T71" i="5"/>
  <c r="R71" i="5"/>
  <c r="P71" i="5"/>
  <c r="N71" i="5"/>
  <c r="L71" i="5"/>
  <c r="J71" i="5"/>
  <c r="H71" i="5"/>
  <c r="AE71" i="5"/>
  <c r="AC71" i="5"/>
  <c r="AA71" i="5"/>
  <c r="Y71" i="5"/>
  <c r="W71" i="5"/>
  <c r="U71" i="5"/>
  <c r="S71" i="5"/>
  <c r="Q71" i="5"/>
  <c r="O71" i="5"/>
  <c r="M71" i="5"/>
  <c r="K71" i="5"/>
  <c r="I71" i="5"/>
  <c r="AE72" i="5" l="1"/>
  <c r="AC72" i="5"/>
  <c r="AA72" i="5"/>
  <c r="Y72" i="5"/>
  <c r="W72" i="5"/>
  <c r="U72" i="5"/>
  <c r="S72" i="5"/>
  <c r="Q72" i="5"/>
  <c r="O72" i="5"/>
  <c r="M72" i="5"/>
  <c r="K72" i="5"/>
  <c r="I72" i="5"/>
  <c r="AF72" i="5"/>
  <c r="AD72" i="5"/>
  <c r="AB72" i="5"/>
  <c r="Z72" i="5"/>
  <c r="X72" i="5"/>
  <c r="V72" i="5"/>
  <c r="T72" i="5"/>
  <c r="R72" i="5"/>
  <c r="P72" i="5"/>
  <c r="N72" i="5"/>
  <c r="L72" i="5"/>
  <c r="J72" i="5"/>
  <c r="H72" i="5"/>
  <c r="AF73" i="5" l="1"/>
  <c r="AD73" i="5"/>
  <c r="AB73" i="5"/>
  <c r="Z73" i="5"/>
  <c r="X73" i="5"/>
  <c r="V73" i="5"/>
  <c r="T73" i="5"/>
  <c r="R73" i="5"/>
  <c r="P73" i="5"/>
  <c r="N73" i="5"/>
  <c r="L73" i="5"/>
  <c r="J73" i="5"/>
  <c r="H73" i="5"/>
  <c r="AE73" i="5"/>
  <c r="AC73" i="5"/>
  <c r="AA73" i="5"/>
  <c r="Y73" i="5"/>
  <c r="W73" i="5"/>
  <c r="U73" i="5"/>
  <c r="S73" i="5"/>
  <c r="Q73" i="5"/>
  <c r="O73" i="5"/>
  <c r="M73" i="5"/>
  <c r="K73" i="5"/>
  <c r="I73" i="5"/>
  <c r="AE74" i="5" l="1"/>
  <c r="AC74" i="5"/>
  <c r="AA74" i="5"/>
  <c r="Y74" i="5"/>
  <c r="W74" i="5"/>
  <c r="U74" i="5"/>
  <c r="S74" i="5"/>
  <c r="Q74" i="5"/>
  <c r="O74" i="5"/>
  <c r="M74" i="5"/>
  <c r="K74" i="5"/>
  <c r="I74" i="5"/>
  <c r="AF74" i="5"/>
  <c r="AD74" i="5"/>
  <c r="AB74" i="5"/>
  <c r="Z74" i="5"/>
  <c r="X74" i="5"/>
  <c r="V74" i="5"/>
  <c r="T74" i="5"/>
  <c r="R74" i="5"/>
  <c r="P74" i="5"/>
  <c r="N74" i="5"/>
  <c r="L74" i="5"/>
  <c r="J74" i="5"/>
  <c r="H74" i="5"/>
  <c r="AF75" i="5" l="1"/>
  <c r="AD75" i="5"/>
  <c r="AB75" i="5"/>
  <c r="Z75" i="5"/>
  <c r="X75" i="5"/>
  <c r="V75" i="5"/>
  <c r="T75" i="5"/>
  <c r="R75" i="5"/>
  <c r="P75" i="5"/>
  <c r="N75" i="5"/>
  <c r="L75" i="5"/>
  <c r="J75" i="5"/>
  <c r="H75" i="5"/>
  <c r="AE75" i="5"/>
  <c r="AC75" i="5"/>
  <c r="AA75" i="5"/>
  <c r="Y75" i="5"/>
  <c r="W75" i="5"/>
  <c r="U75" i="5"/>
  <c r="S75" i="5"/>
  <c r="Q75" i="5"/>
  <c r="O75" i="5"/>
  <c r="M75" i="5"/>
  <c r="K75" i="5"/>
  <c r="I75" i="5"/>
  <c r="AE76" i="5" l="1"/>
  <c r="AC76" i="5"/>
  <c r="AA76" i="5"/>
  <c r="Y76" i="5"/>
  <c r="W76" i="5"/>
  <c r="U76" i="5"/>
  <c r="S76" i="5"/>
  <c r="Q76" i="5"/>
  <c r="O76" i="5"/>
  <c r="M76" i="5"/>
  <c r="K76" i="5"/>
  <c r="I76" i="5"/>
  <c r="AF76" i="5"/>
  <c r="AD76" i="5"/>
  <c r="AB76" i="5"/>
  <c r="Z76" i="5"/>
  <c r="X76" i="5"/>
  <c r="V76" i="5"/>
  <c r="T76" i="5"/>
  <c r="R76" i="5"/>
  <c r="P76" i="5"/>
  <c r="N76" i="5"/>
  <c r="L76" i="5"/>
  <c r="J76" i="5"/>
  <c r="H76" i="5"/>
  <c r="AF77" i="5" l="1"/>
  <c r="AD77" i="5"/>
  <c r="AB77" i="5"/>
  <c r="Z77" i="5"/>
  <c r="X77" i="5"/>
  <c r="V77" i="5"/>
  <c r="T77" i="5"/>
  <c r="R77" i="5"/>
  <c r="P77" i="5"/>
  <c r="N77" i="5"/>
  <c r="L77" i="5"/>
  <c r="J77" i="5"/>
  <c r="H77" i="5"/>
  <c r="AE77" i="5"/>
  <c r="AC77" i="5"/>
  <c r="AA77" i="5"/>
  <c r="Y77" i="5"/>
  <c r="W77" i="5"/>
  <c r="U77" i="5"/>
  <c r="S77" i="5"/>
  <c r="Q77" i="5"/>
  <c r="O77" i="5"/>
  <c r="M77" i="5"/>
  <c r="K77" i="5"/>
  <c r="I77" i="5"/>
  <c r="AE78" i="5" l="1"/>
  <c r="AC78" i="5"/>
  <c r="AA78" i="5"/>
  <c r="Y78" i="5"/>
  <c r="W78" i="5"/>
  <c r="U78" i="5"/>
  <c r="S78" i="5"/>
  <c r="Q78" i="5"/>
  <c r="O78" i="5"/>
  <c r="M78" i="5"/>
  <c r="K78" i="5"/>
  <c r="I78" i="5"/>
  <c r="AF78" i="5"/>
  <c r="AD78" i="5"/>
  <c r="AB78" i="5"/>
  <c r="Z78" i="5"/>
  <c r="X78" i="5"/>
  <c r="V78" i="5"/>
  <c r="T78" i="5"/>
  <c r="R78" i="5"/>
  <c r="P78" i="5"/>
  <c r="N78" i="5"/>
  <c r="L78" i="5"/>
  <c r="J78" i="5"/>
  <c r="H78" i="5"/>
  <c r="K8" i="5" l="1"/>
  <c r="K11" i="5"/>
  <c r="K9" i="5"/>
  <c r="K10" i="5"/>
  <c r="O10" i="5"/>
  <c r="O9" i="5"/>
  <c r="O11" i="5"/>
  <c r="O8" i="5"/>
  <c r="S10" i="5"/>
  <c r="S8" i="5"/>
  <c r="S11" i="5"/>
  <c r="S9" i="5"/>
  <c r="W10" i="5"/>
  <c r="W8" i="5"/>
  <c r="W9" i="5"/>
  <c r="W11" i="5"/>
  <c r="AA10" i="5"/>
  <c r="AA9" i="5"/>
  <c r="AA11" i="5"/>
  <c r="AA8" i="5"/>
  <c r="AE10" i="5"/>
  <c r="AE9" i="5"/>
  <c r="AE8" i="5"/>
  <c r="AE11" i="5"/>
  <c r="J11" i="5"/>
  <c r="J8" i="5"/>
  <c r="J10" i="5"/>
  <c r="J9" i="5"/>
  <c r="N11" i="5"/>
  <c r="N8" i="5"/>
  <c r="N9" i="5"/>
  <c r="N10" i="5"/>
  <c r="R11" i="5"/>
  <c r="R8" i="5"/>
  <c r="R10" i="5"/>
  <c r="R9" i="5"/>
  <c r="V11" i="5"/>
  <c r="V8" i="5"/>
  <c r="V10" i="5"/>
  <c r="V9" i="5"/>
  <c r="Z11" i="5"/>
  <c r="Z8" i="5"/>
  <c r="Z10" i="5"/>
  <c r="Z9" i="5"/>
  <c r="AD11" i="5"/>
  <c r="AD10" i="5"/>
  <c r="AD8" i="5"/>
  <c r="AD9" i="5"/>
  <c r="I10" i="5"/>
  <c r="I8" i="5"/>
  <c r="I9" i="5"/>
  <c r="I11" i="5"/>
  <c r="M10" i="5"/>
  <c r="M8" i="5"/>
  <c r="M11" i="5"/>
  <c r="M9" i="5"/>
  <c r="Q10" i="5"/>
  <c r="Q8" i="5"/>
  <c r="Q9" i="5"/>
  <c r="Q11" i="5"/>
  <c r="U10" i="5"/>
  <c r="U8" i="5"/>
  <c r="U11" i="5"/>
  <c r="U9" i="5"/>
  <c r="Y10" i="5"/>
  <c r="Y8" i="5"/>
  <c r="Y9" i="5"/>
  <c r="Y11" i="5"/>
  <c r="AC10" i="5"/>
  <c r="AC8" i="5"/>
  <c r="AC11" i="5"/>
  <c r="AC9" i="5"/>
  <c r="H11" i="5"/>
  <c r="H9" i="5"/>
  <c r="H10" i="5"/>
  <c r="H8" i="5"/>
  <c r="L11" i="5"/>
  <c r="L9" i="5"/>
  <c r="L10" i="5"/>
  <c r="L8" i="5"/>
  <c r="P11" i="5"/>
  <c r="P9" i="5"/>
  <c r="P8" i="5"/>
  <c r="P10" i="5"/>
  <c r="T11" i="5"/>
  <c r="T10" i="5"/>
  <c r="T9" i="5"/>
  <c r="T8" i="5"/>
  <c r="X11" i="5"/>
  <c r="X9" i="5"/>
  <c r="X10" i="5"/>
  <c r="X8" i="5"/>
  <c r="AB11" i="5"/>
  <c r="AB9" i="5"/>
  <c r="AB10" i="5"/>
  <c r="AB8" i="5"/>
  <c r="AF10" i="5"/>
  <c r="AF11" i="5"/>
  <c r="AF9" i="5"/>
  <c r="AF8" i="5"/>
  <c r="P7" i="5" l="1"/>
  <c r="P3" i="5" s="1"/>
  <c r="AD7" i="5"/>
  <c r="AD3" i="5" s="1"/>
  <c r="AE7" i="5"/>
  <c r="AE3" i="5" s="1"/>
  <c r="K7" i="5"/>
  <c r="K4" i="5" s="1"/>
  <c r="AF7" i="5"/>
  <c r="AF5" i="5" s="1"/>
  <c r="AB7" i="5"/>
  <c r="AB5" i="5" s="1"/>
  <c r="X7" i="5"/>
  <c r="X6" i="5" s="1"/>
  <c r="T7" i="5"/>
  <c r="T4" i="5" s="1"/>
  <c r="L7" i="5"/>
  <c r="L5" i="5" s="1"/>
  <c r="H7" i="5"/>
  <c r="H5" i="5" s="1"/>
  <c r="AC7" i="5"/>
  <c r="AC6" i="5" s="1"/>
  <c r="Y7" i="5"/>
  <c r="Y4" i="5" s="1"/>
  <c r="U7" i="5"/>
  <c r="U6" i="5" s="1"/>
  <c r="Q7" i="5"/>
  <c r="Q4" i="5" s="1"/>
  <c r="M7" i="5"/>
  <c r="M6" i="5" s="1"/>
  <c r="I7" i="5"/>
  <c r="I4" i="5" s="1"/>
  <c r="Z7" i="5"/>
  <c r="Z6" i="5" s="1"/>
  <c r="V7" i="5"/>
  <c r="V6" i="5" s="1"/>
  <c r="R7" i="5"/>
  <c r="R6" i="5" s="1"/>
  <c r="N7" i="5"/>
  <c r="N6" i="5" s="1"/>
  <c r="J7" i="5"/>
  <c r="J6" i="5" s="1"/>
  <c r="AA7" i="5"/>
  <c r="AA6" i="5" s="1"/>
  <c r="W7" i="5"/>
  <c r="W4" i="5" s="1"/>
  <c r="S7" i="5"/>
  <c r="S6" i="5" s="1"/>
  <c r="O7" i="5"/>
  <c r="O6" i="5" s="1"/>
  <c r="AE4" i="5" l="1"/>
  <c r="L4" i="5"/>
  <c r="AF6" i="5"/>
  <c r="K6" i="5"/>
  <c r="X4" i="5"/>
  <c r="AB4" i="5"/>
  <c r="T5" i="5"/>
  <c r="K5" i="5"/>
  <c r="AE6" i="5"/>
  <c r="AD5" i="5"/>
  <c r="L3" i="5"/>
  <c r="P4" i="5"/>
  <c r="AE5" i="5"/>
  <c r="AD6" i="5"/>
  <c r="O4" i="5"/>
  <c r="AA4" i="5"/>
  <c r="AD4" i="5"/>
  <c r="H4" i="5"/>
  <c r="P5" i="5"/>
  <c r="AF3" i="5"/>
  <c r="W3" i="5"/>
  <c r="W6" i="5"/>
  <c r="AA3" i="5"/>
  <c r="J3" i="5"/>
  <c r="J4" i="5"/>
  <c r="R3" i="5"/>
  <c r="R4" i="5"/>
  <c r="Z3" i="5"/>
  <c r="Z4" i="5"/>
  <c r="I3" i="5"/>
  <c r="I6" i="5"/>
  <c r="Q3" i="5"/>
  <c r="Q6" i="5"/>
  <c r="Y3" i="5"/>
  <c r="Y6" i="5"/>
  <c r="X3" i="5"/>
  <c r="P6" i="5"/>
  <c r="T6" i="5"/>
  <c r="AB6" i="5"/>
  <c r="AF4" i="5"/>
  <c r="O5" i="5"/>
  <c r="S5" i="5"/>
  <c r="W5" i="5"/>
  <c r="AA5" i="5"/>
  <c r="J5" i="5"/>
  <c r="N4" i="5"/>
  <c r="R5" i="5"/>
  <c r="V5" i="5"/>
  <c r="Z5" i="5"/>
  <c r="I5" i="5"/>
  <c r="M5" i="5"/>
  <c r="Q5" i="5"/>
  <c r="U5" i="5"/>
  <c r="Y5" i="5"/>
  <c r="AC5" i="5"/>
  <c r="H6" i="5"/>
  <c r="L6" i="5"/>
  <c r="X5" i="5"/>
  <c r="O3" i="5"/>
  <c r="S3" i="5"/>
  <c r="S4" i="5"/>
  <c r="N3" i="5"/>
  <c r="N5" i="5"/>
  <c r="V3" i="5"/>
  <c r="V4" i="5"/>
  <c r="M3" i="5"/>
  <c r="M4" i="5"/>
  <c r="U3" i="5"/>
  <c r="U4" i="5"/>
  <c r="AC3" i="5"/>
  <c r="AC4" i="5"/>
  <c r="H3" i="5"/>
  <c r="T3" i="5"/>
  <c r="AB3" i="5"/>
  <c r="K3" i="5"/>
</calcChain>
</file>

<file path=xl/sharedStrings.xml><?xml version="1.0" encoding="utf-8"?>
<sst xmlns="http://schemas.openxmlformats.org/spreadsheetml/2006/main" count="22" uniqueCount="17">
  <si>
    <t>اصغر مرغوب</t>
  </si>
  <si>
    <t>اعلى مرغوب</t>
  </si>
  <si>
    <t>اصغر غير مرغوب</t>
  </si>
  <si>
    <t>سكراب</t>
  </si>
  <si>
    <t>أصغر عرض انتاج</t>
  </si>
  <si>
    <t>أكبر عرض انتاج</t>
  </si>
  <si>
    <t>اجمالي انتاج</t>
  </si>
  <si>
    <t>اساس</t>
  </si>
  <si>
    <t>فرع</t>
  </si>
  <si>
    <t>طلب عالي</t>
  </si>
  <si>
    <t>طلب ضعيف</t>
  </si>
  <si>
    <t>غير مرغوب</t>
  </si>
  <si>
    <t>اسكراب</t>
  </si>
  <si>
    <t>اكبر غير مرغوب</t>
  </si>
  <si>
    <t>المصفوفة</t>
  </si>
  <si>
    <t>تكرار</t>
  </si>
  <si>
    <t>مصفوفة المقاسات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</si>
</sst>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9"/>
      <color theme="1"/>
      <name val="Calibri"/>
      <family val="2"/>
      <charset val="178"/>
      <scheme val="minor"/>
    </font>
    <font>
      <b/>
      <sz val="9"/>
      <color theme="0"/>
      <name val="Calibri"/>
      <family val="2"/>
      <charset val="178"/>
      <scheme val="minor"/>
    </font>
    <font>
      <sz val="5"/>
      <color theme="1"/>
      <name val="Calibri"/>
      <family val="2"/>
      <charset val="178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sz val="9"/>
      <color theme="9" tint="0.39997558519241921"/>
      <name val="Calibri"/>
      <family val="2"/>
      <charset val="178"/>
      <scheme val="minor"/>
    </font>
    <font>
      <b/>
      <sz val="9"/>
      <color theme="9" tint="0.39997558519241921"/>
      <name val="Calibri"/>
      <family val="2"/>
      <charset val="178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4" borderId="0" xfId="0" applyFont="1" applyFill="1"/>
    <xf numFmtId="9" fontId="3" fillId="5" borderId="2" xfId="1" applyFont="1" applyFill="1" applyBorder="1"/>
    <xf numFmtId="0" fontId="4" fillId="6" borderId="2" xfId="0" applyFont="1" applyFill="1" applyBorder="1"/>
    <xf numFmtId="0" fontId="4" fillId="6" borderId="1" xfId="0" applyFont="1" applyFill="1" applyBorder="1"/>
    <xf numFmtId="0" fontId="4" fillId="6" borderId="3" xfId="0" applyFont="1" applyFill="1" applyBorder="1"/>
    <xf numFmtId="0" fontId="3" fillId="2" borderId="2" xfId="0" applyFont="1" applyFill="1" applyBorder="1"/>
    <xf numFmtId="0" fontId="3" fillId="2" borderId="1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0" fontId="3" fillId="4" borderId="0" xfId="0" applyFont="1" applyFill="1"/>
    <xf numFmtId="0" fontId="4" fillId="3" borderId="0" xfId="0" applyFont="1" applyFill="1"/>
    <xf numFmtId="0" fontId="5" fillId="4" borderId="0" xfId="0" applyFont="1" applyFill="1"/>
    <xf numFmtId="164" fontId="2" fillId="5" borderId="1" xfId="1" applyNumberFormat="1" applyFont="1" applyFill="1" applyBorder="1"/>
    <xf numFmtId="9" fontId="6" fillId="5" borderId="1" xfId="1" applyFont="1" applyFill="1" applyBorder="1"/>
    <xf numFmtId="0" fontId="0" fillId="7" borderId="0" xfId="0" applyFont="1" applyFill="1"/>
    <xf numFmtId="0" fontId="7" fillId="7" borderId="0" xfId="0" applyFont="1" applyFill="1"/>
    <xf numFmtId="9" fontId="6" fillId="5" borderId="3" xfId="1" applyFont="1" applyFill="1" applyBorder="1"/>
    <xf numFmtId="164" fontId="2" fillId="5" borderId="3" xfId="1" applyNumberFormat="1" applyFont="1" applyFill="1" applyBorder="1"/>
    <xf numFmtId="0" fontId="2" fillId="8" borderId="0" xfId="0" applyFont="1" applyFill="1"/>
    <xf numFmtId="0" fontId="0" fillId="0" borderId="4" xfId="0" applyBorder="1"/>
    <xf numFmtId="0" fontId="0" fillId="10" borderId="4" xfId="0" applyFill="1" applyBorder="1"/>
    <xf numFmtId="0" fontId="0" fillId="0" borderId="5" xfId="0" applyBorder="1"/>
    <xf numFmtId="0" fontId="0" fillId="0" borderId="6" xfId="0" applyBorder="1"/>
    <xf numFmtId="0" fontId="0" fillId="0" borderId="6" xfId="0" applyFill="1" applyBorder="1"/>
    <xf numFmtId="0" fontId="0" fillId="0" borderId="5" xfId="0" applyFill="1" applyBorder="1"/>
    <xf numFmtId="0" fontId="0" fillId="0" borderId="7" xfId="0" applyFill="1" applyBorder="1"/>
    <xf numFmtId="0" fontId="0" fillId="9" borderId="0" xfId="0" applyFill="1"/>
    <xf numFmtId="0" fontId="0" fillId="4" borderId="0" xfId="0" applyFill="1"/>
    <xf numFmtId="0" fontId="0" fillId="0" borderId="4" xfId="0" applyFill="1" applyBorder="1"/>
    <xf numFmtId="0" fontId="3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11" borderId="5" xfId="0" applyFont="1" applyFill="1" applyBorder="1"/>
    <xf numFmtId="0" fontId="2" fillId="11" borderId="6" xfId="0" applyFont="1" applyFill="1" applyBorder="1"/>
    <xf numFmtId="0" fontId="2" fillId="11" borderId="4" xfId="0" applyFont="1" applyFill="1" applyBorder="1"/>
    <xf numFmtId="0" fontId="8" fillId="7" borderId="0" xfId="0" applyFont="1" applyFill="1"/>
    <xf numFmtId="0" fontId="9" fillId="7" borderId="0" xfId="0" applyFont="1" applyFill="1"/>
    <xf numFmtId="0" fontId="2" fillId="11" borderId="0" xfId="0" applyFont="1" applyFill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8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rightToLeft="1" workbookViewId="0"/>
  </sheetViews>
  <sheetFormatPr defaultRowHeight="15"/>
  <cols>
    <col min="1" max="1" width="11.140625" bestFit="1" customWidth="1"/>
    <col min="2" max="4" width="11.140625" customWidth="1"/>
  </cols>
  <sheetData>
    <row r="1" spans="1:8">
      <c r="A1" s="15" t="s">
        <v>0</v>
      </c>
      <c r="B1" s="16">
        <v>180</v>
      </c>
      <c r="C1">
        <f>(B2-B1)/5</f>
        <v>14</v>
      </c>
      <c r="G1">
        <v>1</v>
      </c>
      <c r="H1">
        <f>C1</f>
        <v>14</v>
      </c>
    </row>
    <row r="2" spans="1:8">
      <c r="A2" s="15" t="s">
        <v>1</v>
      </c>
      <c r="B2" s="16">
        <v>250</v>
      </c>
      <c r="G2">
        <v>2</v>
      </c>
      <c r="H2">
        <f>IF(H1-1&gt;=0,H1-1,0)</f>
        <v>13</v>
      </c>
    </row>
    <row r="3" spans="1:8">
      <c r="G3">
        <v>3</v>
      </c>
      <c r="H3">
        <f t="shared" ref="H3:H20" si="0">IF(H2-1&gt;=0,H2-1,0)</f>
        <v>12</v>
      </c>
    </row>
    <row r="4" spans="1:8">
      <c r="G4">
        <v>4</v>
      </c>
      <c r="H4">
        <f t="shared" si="0"/>
        <v>11</v>
      </c>
    </row>
    <row r="5" spans="1:8">
      <c r="G5">
        <v>5</v>
      </c>
      <c r="H5">
        <f t="shared" si="0"/>
        <v>10</v>
      </c>
    </row>
    <row r="6" spans="1:8">
      <c r="G6">
        <v>6</v>
      </c>
      <c r="H6">
        <f t="shared" si="0"/>
        <v>9</v>
      </c>
    </row>
    <row r="7" spans="1:8">
      <c r="G7">
        <v>7</v>
      </c>
      <c r="H7">
        <f t="shared" si="0"/>
        <v>8</v>
      </c>
    </row>
    <row r="8" spans="1:8">
      <c r="G8">
        <v>8</v>
      </c>
      <c r="H8">
        <f t="shared" si="0"/>
        <v>7</v>
      </c>
    </row>
    <row r="9" spans="1:8">
      <c r="G9">
        <v>9</v>
      </c>
      <c r="H9">
        <f t="shared" si="0"/>
        <v>6</v>
      </c>
    </row>
    <row r="10" spans="1:8">
      <c r="G10">
        <v>10</v>
      </c>
      <c r="H10">
        <f t="shared" si="0"/>
        <v>5</v>
      </c>
    </row>
    <row r="11" spans="1:8">
      <c r="G11">
        <v>11</v>
      </c>
      <c r="H11">
        <f t="shared" si="0"/>
        <v>4</v>
      </c>
    </row>
    <row r="12" spans="1:8">
      <c r="G12">
        <v>12</v>
      </c>
      <c r="H12">
        <f t="shared" si="0"/>
        <v>3</v>
      </c>
    </row>
    <row r="13" spans="1:8">
      <c r="G13">
        <v>13</v>
      </c>
      <c r="H13">
        <f t="shared" si="0"/>
        <v>2</v>
      </c>
    </row>
    <row r="14" spans="1:8">
      <c r="G14">
        <v>14</v>
      </c>
      <c r="H14">
        <f t="shared" si="0"/>
        <v>1</v>
      </c>
    </row>
    <row r="15" spans="1:8">
      <c r="G15">
        <v>15</v>
      </c>
      <c r="H15">
        <f t="shared" si="0"/>
        <v>0</v>
      </c>
    </row>
    <row r="16" spans="1:8">
      <c r="G16">
        <v>16</v>
      </c>
      <c r="H16">
        <f t="shared" si="0"/>
        <v>0</v>
      </c>
    </row>
    <row r="17" spans="1:8">
      <c r="G17">
        <v>17</v>
      </c>
      <c r="H17">
        <f t="shared" si="0"/>
        <v>0</v>
      </c>
    </row>
    <row r="18" spans="1:8">
      <c r="G18">
        <v>18</v>
      </c>
      <c r="H18">
        <f t="shared" si="0"/>
        <v>0</v>
      </c>
    </row>
    <row r="19" spans="1:8">
      <c r="G19">
        <v>19</v>
      </c>
      <c r="H19">
        <f t="shared" si="0"/>
        <v>0</v>
      </c>
    </row>
    <row r="20" spans="1:8">
      <c r="G20">
        <v>20</v>
      </c>
      <c r="H20">
        <f t="shared" si="0"/>
        <v>0</v>
      </c>
    </row>
    <row r="21" spans="1:8">
      <c r="E21" t="s">
        <v>7</v>
      </c>
      <c r="F21" t="s">
        <v>8</v>
      </c>
    </row>
    <row r="22" spans="1:8">
      <c r="A22">
        <v>0</v>
      </c>
      <c r="E22">
        <f>B1</f>
        <v>180</v>
      </c>
      <c r="F22">
        <v>185</v>
      </c>
    </row>
    <row r="23" spans="1:8">
      <c r="A23">
        <f>IF(A22&lt;C$1,A22+1,1)</f>
        <v>1</v>
      </c>
      <c r="E23">
        <f>IF(A23=C$1,E22+5,E22)</f>
        <v>180</v>
      </c>
      <c r="F23">
        <v>190</v>
      </c>
    </row>
    <row r="24" spans="1:8">
      <c r="A24">
        <f t="shared" ref="A24:A87" si="1">IF(A23&lt;C$1,A23+1,1)</f>
        <v>2</v>
      </c>
      <c r="E24">
        <f t="shared" ref="E24:E87" si="2">IF(A24=C$1,E23+5,E23)</f>
        <v>180</v>
      </c>
      <c r="F24">
        <v>195</v>
      </c>
    </row>
    <row r="25" spans="1:8">
      <c r="A25">
        <f t="shared" si="1"/>
        <v>3</v>
      </c>
      <c r="E25">
        <f t="shared" si="2"/>
        <v>180</v>
      </c>
      <c r="F25">
        <v>200</v>
      </c>
    </row>
    <row r="26" spans="1:8">
      <c r="A26">
        <f t="shared" si="1"/>
        <v>4</v>
      </c>
      <c r="E26">
        <f t="shared" si="2"/>
        <v>180</v>
      </c>
      <c r="F26">
        <v>205</v>
      </c>
    </row>
    <row r="27" spans="1:8">
      <c r="A27">
        <f t="shared" si="1"/>
        <v>5</v>
      </c>
      <c r="E27">
        <f t="shared" si="2"/>
        <v>180</v>
      </c>
      <c r="F27">
        <v>210</v>
      </c>
    </row>
    <row r="28" spans="1:8">
      <c r="A28">
        <f t="shared" si="1"/>
        <v>6</v>
      </c>
      <c r="E28">
        <f t="shared" si="2"/>
        <v>180</v>
      </c>
      <c r="F28">
        <v>215</v>
      </c>
    </row>
    <row r="29" spans="1:8">
      <c r="A29">
        <f t="shared" si="1"/>
        <v>7</v>
      </c>
      <c r="E29">
        <f t="shared" si="2"/>
        <v>180</v>
      </c>
      <c r="F29">
        <v>220</v>
      </c>
    </row>
    <row r="30" spans="1:8">
      <c r="A30">
        <f t="shared" si="1"/>
        <v>8</v>
      </c>
      <c r="E30">
        <f t="shared" si="2"/>
        <v>180</v>
      </c>
      <c r="F30">
        <v>225</v>
      </c>
    </row>
    <row r="31" spans="1:8">
      <c r="A31">
        <f t="shared" si="1"/>
        <v>9</v>
      </c>
      <c r="E31">
        <f t="shared" si="2"/>
        <v>180</v>
      </c>
      <c r="F31">
        <v>230</v>
      </c>
    </row>
    <row r="32" spans="1:8">
      <c r="A32">
        <f t="shared" si="1"/>
        <v>10</v>
      </c>
      <c r="E32">
        <f t="shared" si="2"/>
        <v>180</v>
      </c>
      <c r="F32">
        <v>235</v>
      </c>
    </row>
    <row r="33" spans="1:6">
      <c r="A33">
        <f t="shared" si="1"/>
        <v>11</v>
      </c>
      <c r="E33">
        <f t="shared" si="2"/>
        <v>180</v>
      </c>
      <c r="F33">
        <v>240</v>
      </c>
    </row>
    <row r="34" spans="1:6">
      <c r="A34">
        <f t="shared" si="1"/>
        <v>12</v>
      </c>
      <c r="E34">
        <f t="shared" si="2"/>
        <v>180</v>
      </c>
      <c r="F34">
        <v>245</v>
      </c>
    </row>
    <row r="35" spans="1:6">
      <c r="A35">
        <f t="shared" si="1"/>
        <v>13</v>
      </c>
      <c r="E35">
        <f t="shared" si="2"/>
        <v>180</v>
      </c>
      <c r="F35">
        <v>250</v>
      </c>
    </row>
    <row r="36" spans="1:6">
      <c r="A36">
        <f t="shared" si="1"/>
        <v>14</v>
      </c>
      <c r="E36">
        <f t="shared" si="2"/>
        <v>185</v>
      </c>
      <c r="F36">
        <v>190</v>
      </c>
    </row>
    <row r="37" spans="1:6">
      <c r="A37">
        <f t="shared" si="1"/>
        <v>1</v>
      </c>
      <c r="E37">
        <f t="shared" si="2"/>
        <v>185</v>
      </c>
      <c r="F37">
        <v>195</v>
      </c>
    </row>
    <row r="38" spans="1:6">
      <c r="A38">
        <f t="shared" si="1"/>
        <v>2</v>
      </c>
      <c r="E38">
        <f t="shared" si="2"/>
        <v>185</v>
      </c>
      <c r="F38">
        <v>200</v>
      </c>
    </row>
    <row r="39" spans="1:6">
      <c r="A39">
        <f t="shared" si="1"/>
        <v>3</v>
      </c>
      <c r="E39">
        <f t="shared" si="2"/>
        <v>185</v>
      </c>
      <c r="F39">
        <v>205</v>
      </c>
    </row>
    <row r="40" spans="1:6">
      <c r="A40">
        <f t="shared" si="1"/>
        <v>4</v>
      </c>
      <c r="E40">
        <f t="shared" si="2"/>
        <v>185</v>
      </c>
      <c r="F40">
        <v>210</v>
      </c>
    </row>
    <row r="41" spans="1:6">
      <c r="A41">
        <f t="shared" si="1"/>
        <v>5</v>
      </c>
      <c r="E41">
        <f t="shared" si="2"/>
        <v>185</v>
      </c>
      <c r="F41">
        <v>215</v>
      </c>
    </row>
    <row r="42" spans="1:6">
      <c r="A42">
        <f t="shared" si="1"/>
        <v>6</v>
      </c>
      <c r="E42">
        <f t="shared" si="2"/>
        <v>185</v>
      </c>
      <c r="F42">
        <v>220</v>
      </c>
    </row>
    <row r="43" spans="1:6">
      <c r="A43">
        <f t="shared" si="1"/>
        <v>7</v>
      </c>
      <c r="E43">
        <f t="shared" si="2"/>
        <v>185</v>
      </c>
      <c r="F43">
        <v>225</v>
      </c>
    </row>
    <row r="44" spans="1:6">
      <c r="A44">
        <f t="shared" si="1"/>
        <v>8</v>
      </c>
      <c r="E44">
        <f t="shared" si="2"/>
        <v>185</v>
      </c>
      <c r="F44">
        <v>230</v>
      </c>
    </row>
    <row r="45" spans="1:6">
      <c r="A45">
        <f t="shared" si="1"/>
        <v>9</v>
      </c>
      <c r="E45">
        <f t="shared" si="2"/>
        <v>185</v>
      </c>
      <c r="F45">
        <v>235</v>
      </c>
    </row>
    <row r="46" spans="1:6">
      <c r="A46">
        <f t="shared" si="1"/>
        <v>10</v>
      </c>
      <c r="E46">
        <f t="shared" si="2"/>
        <v>185</v>
      </c>
      <c r="F46">
        <v>240</v>
      </c>
    </row>
    <row r="47" spans="1:6">
      <c r="A47">
        <f t="shared" si="1"/>
        <v>11</v>
      </c>
      <c r="E47">
        <f t="shared" si="2"/>
        <v>185</v>
      </c>
      <c r="F47">
        <v>245</v>
      </c>
    </row>
    <row r="48" spans="1:6">
      <c r="A48">
        <f t="shared" si="1"/>
        <v>12</v>
      </c>
      <c r="E48">
        <f t="shared" si="2"/>
        <v>185</v>
      </c>
      <c r="F48">
        <v>250</v>
      </c>
    </row>
    <row r="49" spans="1:6">
      <c r="A49">
        <f t="shared" si="1"/>
        <v>13</v>
      </c>
      <c r="E49">
        <f t="shared" si="2"/>
        <v>185</v>
      </c>
      <c r="F49">
        <v>195</v>
      </c>
    </row>
    <row r="50" spans="1:6">
      <c r="A50">
        <f t="shared" si="1"/>
        <v>14</v>
      </c>
      <c r="E50">
        <f t="shared" si="2"/>
        <v>190</v>
      </c>
      <c r="F50">
        <v>200</v>
      </c>
    </row>
    <row r="51" spans="1:6">
      <c r="A51">
        <f t="shared" si="1"/>
        <v>1</v>
      </c>
      <c r="E51">
        <f t="shared" si="2"/>
        <v>190</v>
      </c>
      <c r="F51">
        <v>205</v>
      </c>
    </row>
    <row r="52" spans="1:6">
      <c r="A52">
        <f t="shared" si="1"/>
        <v>2</v>
      </c>
      <c r="E52">
        <f t="shared" si="2"/>
        <v>190</v>
      </c>
      <c r="F52">
        <v>210</v>
      </c>
    </row>
    <row r="53" spans="1:6">
      <c r="A53">
        <f t="shared" si="1"/>
        <v>3</v>
      </c>
      <c r="E53">
        <f t="shared" si="2"/>
        <v>190</v>
      </c>
      <c r="F53">
        <v>215</v>
      </c>
    </row>
    <row r="54" spans="1:6">
      <c r="A54">
        <f t="shared" si="1"/>
        <v>4</v>
      </c>
      <c r="E54">
        <f t="shared" si="2"/>
        <v>190</v>
      </c>
      <c r="F54">
        <v>220</v>
      </c>
    </row>
    <row r="55" spans="1:6">
      <c r="A55">
        <f t="shared" si="1"/>
        <v>5</v>
      </c>
      <c r="E55">
        <f t="shared" si="2"/>
        <v>190</v>
      </c>
      <c r="F55">
        <v>225</v>
      </c>
    </row>
    <row r="56" spans="1:6">
      <c r="A56">
        <f t="shared" si="1"/>
        <v>6</v>
      </c>
      <c r="E56">
        <f t="shared" si="2"/>
        <v>190</v>
      </c>
      <c r="F56">
        <v>230</v>
      </c>
    </row>
    <row r="57" spans="1:6">
      <c r="A57">
        <f t="shared" si="1"/>
        <v>7</v>
      </c>
      <c r="E57">
        <f t="shared" si="2"/>
        <v>190</v>
      </c>
      <c r="F57">
        <v>235</v>
      </c>
    </row>
    <row r="58" spans="1:6">
      <c r="A58">
        <f t="shared" si="1"/>
        <v>8</v>
      </c>
      <c r="E58">
        <f t="shared" si="2"/>
        <v>190</v>
      </c>
      <c r="F58">
        <v>240</v>
      </c>
    </row>
    <row r="59" spans="1:6">
      <c r="A59">
        <f t="shared" si="1"/>
        <v>9</v>
      </c>
      <c r="E59">
        <f t="shared" si="2"/>
        <v>190</v>
      </c>
      <c r="F59">
        <v>245</v>
      </c>
    </row>
    <row r="60" spans="1:6">
      <c r="A60">
        <f t="shared" si="1"/>
        <v>10</v>
      </c>
      <c r="E60">
        <f t="shared" si="2"/>
        <v>190</v>
      </c>
      <c r="F60">
        <v>250</v>
      </c>
    </row>
    <row r="61" spans="1:6">
      <c r="A61">
        <f t="shared" si="1"/>
        <v>11</v>
      </c>
      <c r="E61">
        <f t="shared" si="2"/>
        <v>190</v>
      </c>
      <c r="F61">
        <v>200</v>
      </c>
    </row>
    <row r="62" spans="1:6">
      <c r="A62">
        <f t="shared" si="1"/>
        <v>12</v>
      </c>
      <c r="E62">
        <f t="shared" si="2"/>
        <v>190</v>
      </c>
      <c r="F62">
        <v>205</v>
      </c>
    </row>
    <row r="63" spans="1:6">
      <c r="A63">
        <f t="shared" si="1"/>
        <v>13</v>
      </c>
      <c r="E63">
        <f t="shared" si="2"/>
        <v>190</v>
      </c>
      <c r="F63">
        <v>210</v>
      </c>
    </row>
    <row r="64" spans="1:6">
      <c r="A64">
        <f t="shared" si="1"/>
        <v>14</v>
      </c>
      <c r="E64">
        <f t="shared" si="2"/>
        <v>195</v>
      </c>
      <c r="F64">
        <v>215</v>
      </c>
    </row>
    <row r="65" spans="1:6">
      <c r="A65">
        <f t="shared" si="1"/>
        <v>1</v>
      </c>
      <c r="E65">
        <f t="shared" si="2"/>
        <v>195</v>
      </c>
      <c r="F65">
        <v>220</v>
      </c>
    </row>
    <row r="66" spans="1:6">
      <c r="A66">
        <f t="shared" si="1"/>
        <v>2</v>
      </c>
      <c r="E66">
        <f t="shared" si="2"/>
        <v>195</v>
      </c>
      <c r="F66">
        <v>225</v>
      </c>
    </row>
    <row r="67" spans="1:6">
      <c r="A67">
        <f t="shared" si="1"/>
        <v>3</v>
      </c>
      <c r="E67">
        <f t="shared" si="2"/>
        <v>195</v>
      </c>
      <c r="F67">
        <v>230</v>
      </c>
    </row>
    <row r="68" spans="1:6">
      <c r="A68">
        <f t="shared" si="1"/>
        <v>4</v>
      </c>
      <c r="E68">
        <f t="shared" si="2"/>
        <v>195</v>
      </c>
      <c r="F68">
        <v>235</v>
      </c>
    </row>
    <row r="69" spans="1:6">
      <c r="A69">
        <f t="shared" si="1"/>
        <v>5</v>
      </c>
      <c r="E69">
        <f t="shared" si="2"/>
        <v>195</v>
      </c>
      <c r="F69">
        <v>240</v>
      </c>
    </row>
    <row r="70" spans="1:6">
      <c r="A70">
        <f t="shared" si="1"/>
        <v>6</v>
      </c>
      <c r="E70">
        <f t="shared" si="2"/>
        <v>195</v>
      </c>
      <c r="F70">
        <v>245</v>
      </c>
    </row>
    <row r="71" spans="1:6">
      <c r="A71">
        <f t="shared" si="1"/>
        <v>7</v>
      </c>
      <c r="E71">
        <f t="shared" si="2"/>
        <v>195</v>
      </c>
      <c r="F71">
        <v>250</v>
      </c>
    </row>
    <row r="72" spans="1:6">
      <c r="A72">
        <f t="shared" si="1"/>
        <v>8</v>
      </c>
      <c r="E72">
        <f t="shared" si="2"/>
        <v>195</v>
      </c>
      <c r="F72">
        <v>205</v>
      </c>
    </row>
    <row r="73" spans="1:6">
      <c r="A73">
        <f t="shared" si="1"/>
        <v>9</v>
      </c>
      <c r="E73">
        <f t="shared" si="2"/>
        <v>195</v>
      </c>
      <c r="F73">
        <v>210</v>
      </c>
    </row>
    <row r="74" spans="1:6">
      <c r="A74">
        <f t="shared" si="1"/>
        <v>10</v>
      </c>
      <c r="E74">
        <f t="shared" si="2"/>
        <v>195</v>
      </c>
      <c r="F74">
        <v>215</v>
      </c>
    </row>
    <row r="75" spans="1:6">
      <c r="A75">
        <f t="shared" si="1"/>
        <v>11</v>
      </c>
      <c r="E75">
        <f t="shared" si="2"/>
        <v>195</v>
      </c>
      <c r="F75">
        <v>220</v>
      </c>
    </row>
    <row r="76" spans="1:6">
      <c r="A76">
        <f t="shared" si="1"/>
        <v>12</v>
      </c>
      <c r="E76">
        <f t="shared" si="2"/>
        <v>195</v>
      </c>
      <c r="F76">
        <v>225</v>
      </c>
    </row>
    <row r="77" spans="1:6">
      <c r="A77">
        <f t="shared" si="1"/>
        <v>13</v>
      </c>
      <c r="E77">
        <f t="shared" si="2"/>
        <v>195</v>
      </c>
      <c r="F77">
        <v>230</v>
      </c>
    </row>
    <row r="78" spans="1:6">
      <c r="A78">
        <f t="shared" si="1"/>
        <v>14</v>
      </c>
      <c r="E78">
        <f t="shared" si="2"/>
        <v>200</v>
      </c>
      <c r="F78">
        <v>235</v>
      </c>
    </row>
    <row r="79" spans="1:6">
      <c r="A79">
        <f t="shared" si="1"/>
        <v>1</v>
      </c>
      <c r="E79">
        <f t="shared" si="2"/>
        <v>200</v>
      </c>
      <c r="F79">
        <v>240</v>
      </c>
    </row>
    <row r="80" spans="1:6">
      <c r="A80">
        <f t="shared" si="1"/>
        <v>2</v>
      </c>
      <c r="E80">
        <f t="shared" si="2"/>
        <v>200</v>
      </c>
      <c r="F80">
        <v>245</v>
      </c>
    </row>
    <row r="81" spans="1:6">
      <c r="A81">
        <f t="shared" si="1"/>
        <v>3</v>
      </c>
      <c r="E81">
        <f t="shared" si="2"/>
        <v>200</v>
      </c>
      <c r="F81">
        <v>250</v>
      </c>
    </row>
    <row r="82" spans="1:6">
      <c r="A82">
        <f t="shared" si="1"/>
        <v>4</v>
      </c>
      <c r="E82">
        <f t="shared" si="2"/>
        <v>200</v>
      </c>
      <c r="F82">
        <v>210</v>
      </c>
    </row>
    <row r="83" spans="1:6">
      <c r="A83">
        <f t="shared" si="1"/>
        <v>5</v>
      </c>
      <c r="E83">
        <f t="shared" si="2"/>
        <v>200</v>
      </c>
      <c r="F83">
        <v>215</v>
      </c>
    </row>
    <row r="84" spans="1:6">
      <c r="A84">
        <f t="shared" si="1"/>
        <v>6</v>
      </c>
      <c r="E84">
        <f t="shared" si="2"/>
        <v>200</v>
      </c>
      <c r="F84">
        <v>220</v>
      </c>
    </row>
    <row r="85" spans="1:6">
      <c r="A85">
        <f t="shared" si="1"/>
        <v>7</v>
      </c>
      <c r="E85">
        <f t="shared" si="2"/>
        <v>200</v>
      </c>
      <c r="F85">
        <v>225</v>
      </c>
    </row>
    <row r="86" spans="1:6">
      <c r="A86">
        <f t="shared" si="1"/>
        <v>8</v>
      </c>
      <c r="E86">
        <f t="shared" si="2"/>
        <v>200</v>
      </c>
      <c r="F86">
        <v>230</v>
      </c>
    </row>
    <row r="87" spans="1:6">
      <c r="A87">
        <f t="shared" si="1"/>
        <v>9</v>
      </c>
      <c r="E87">
        <f t="shared" si="2"/>
        <v>200</v>
      </c>
      <c r="F87">
        <v>235</v>
      </c>
    </row>
    <row r="88" spans="1:6">
      <c r="A88">
        <f t="shared" ref="A88:A142" si="3">IF(A87&lt;C$1,A87+1,1)</f>
        <v>10</v>
      </c>
      <c r="E88">
        <f t="shared" ref="E88:E126" si="4">IF(A88=C$1,E87+5,E87)</f>
        <v>200</v>
      </c>
      <c r="F88">
        <v>240</v>
      </c>
    </row>
    <row r="89" spans="1:6">
      <c r="A89">
        <f t="shared" si="3"/>
        <v>11</v>
      </c>
      <c r="E89">
        <f t="shared" si="4"/>
        <v>200</v>
      </c>
      <c r="F89">
        <v>245</v>
      </c>
    </row>
    <row r="90" spans="1:6">
      <c r="A90">
        <f t="shared" si="3"/>
        <v>12</v>
      </c>
      <c r="E90">
        <f t="shared" si="4"/>
        <v>200</v>
      </c>
      <c r="F90">
        <v>250</v>
      </c>
    </row>
    <row r="91" spans="1:6">
      <c r="A91">
        <f t="shared" si="3"/>
        <v>13</v>
      </c>
      <c r="E91">
        <f t="shared" si="4"/>
        <v>200</v>
      </c>
      <c r="F91">
        <v>215</v>
      </c>
    </row>
    <row r="92" spans="1:6">
      <c r="A92">
        <f t="shared" si="3"/>
        <v>14</v>
      </c>
      <c r="E92">
        <f t="shared" si="4"/>
        <v>205</v>
      </c>
      <c r="F92">
        <v>220</v>
      </c>
    </row>
    <row r="93" spans="1:6">
      <c r="A93">
        <f t="shared" si="3"/>
        <v>1</v>
      </c>
      <c r="E93">
        <f t="shared" si="4"/>
        <v>205</v>
      </c>
      <c r="F93">
        <v>225</v>
      </c>
    </row>
    <row r="94" spans="1:6">
      <c r="A94">
        <f t="shared" si="3"/>
        <v>2</v>
      </c>
      <c r="E94">
        <f t="shared" si="4"/>
        <v>205</v>
      </c>
      <c r="F94">
        <v>230</v>
      </c>
    </row>
    <row r="95" spans="1:6">
      <c r="A95">
        <f t="shared" si="3"/>
        <v>3</v>
      </c>
      <c r="E95">
        <f t="shared" si="4"/>
        <v>205</v>
      </c>
      <c r="F95">
        <v>235</v>
      </c>
    </row>
    <row r="96" spans="1:6">
      <c r="A96">
        <f t="shared" si="3"/>
        <v>4</v>
      </c>
      <c r="E96">
        <f t="shared" si="4"/>
        <v>205</v>
      </c>
      <c r="F96">
        <v>240</v>
      </c>
    </row>
    <row r="97" spans="1:6">
      <c r="A97">
        <f t="shared" si="3"/>
        <v>5</v>
      </c>
      <c r="E97">
        <f t="shared" si="4"/>
        <v>205</v>
      </c>
      <c r="F97">
        <v>245</v>
      </c>
    </row>
    <row r="98" spans="1:6">
      <c r="A98">
        <f t="shared" si="3"/>
        <v>6</v>
      </c>
      <c r="E98">
        <f t="shared" si="4"/>
        <v>205</v>
      </c>
      <c r="F98">
        <v>250</v>
      </c>
    </row>
    <row r="99" spans="1:6">
      <c r="A99">
        <f t="shared" si="3"/>
        <v>7</v>
      </c>
      <c r="E99">
        <f t="shared" si="4"/>
        <v>205</v>
      </c>
      <c r="F99">
        <v>220</v>
      </c>
    </row>
    <row r="100" spans="1:6">
      <c r="A100">
        <f t="shared" si="3"/>
        <v>8</v>
      </c>
      <c r="E100">
        <f t="shared" si="4"/>
        <v>205</v>
      </c>
      <c r="F100">
        <v>225</v>
      </c>
    </row>
    <row r="101" spans="1:6">
      <c r="A101">
        <f t="shared" si="3"/>
        <v>9</v>
      </c>
      <c r="E101">
        <f t="shared" si="4"/>
        <v>205</v>
      </c>
      <c r="F101">
        <v>230</v>
      </c>
    </row>
    <row r="102" spans="1:6">
      <c r="A102">
        <f t="shared" si="3"/>
        <v>10</v>
      </c>
      <c r="E102">
        <f t="shared" si="4"/>
        <v>205</v>
      </c>
      <c r="F102">
        <v>235</v>
      </c>
    </row>
    <row r="103" spans="1:6">
      <c r="A103">
        <f t="shared" si="3"/>
        <v>11</v>
      </c>
      <c r="E103">
        <f t="shared" si="4"/>
        <v>205</v>
      </c>
      <c r="F103">
        <v>240</v>
      </c>
    </row>
    <row r="104" spans="1:6">
      <c r="A104">
        <f t="shared" si="3"/>
        <v>12</v>
      </c>
      <c r="E104">
        <f t="shared" si="4"/>
        <v>205</v>
      </c>
      <c r="F104">
        <v>245</v>
      </c>
    </row>
    <row r="105" spans="1:6">
      <c r="A105">
        <f t="shared" si="3"/>
        <v>13</v>
      </c>
      <c r="E105">
        <f t="shared" si="4"/>
        <v>205</v>
      </c>
      <c r="F105">
        <v>250</v>
      </c>
    </row>
    <row r="106" spans="1:6">
      <c r="A106">
        <f t="shared" si="3"/>
        <v>14</v>
      </c>
      <c r="E106">
        <f t="shared" si="4"/>
        <v>210</v>
      </c>
      <c r="F106">
        <v>225</v>
      </c>
    </row>
    <row r="107" spans="1:6">
      <c r="A107">
        <f t="shared" si="3"/>
        <v>1</v>
      </c>
      <c r="E107">
        <f t="shared" si="4"/>
        <v>210</v>
      </c>
      <c r="F107">
        <v>230</v>
      </c>
    </row>
    <row r="108" spans="1:6">
      <c r="A108">
        <f t="shared" si="3"/>
        <v>2</v>
      </c>
      <c r="E108">
        <f t="shared" si="4"/>
        <v>210</v>
      </c>
      <c r="F108">
        <v>235</v>
      </c>
    </row>
    <row r="109" spans="1:6">
      <c r="A109">
        <f t="shared" si="3"/>
        <v>3</v>
      </c>
      <c r="E109">
        <f t="shared" si="4"/>
        <v>210</v>
      </c>
      <c r="F109">
        <v>240</v>
      </c>
    </row>
    <row r="110" spans="1:6">
      <c r="A110">
        <f t="shared" si="3"/>
        <v>4</v>
      </c>
      <c r="E110">
        <f t="shared" si="4"/>
        <v>210</v>
      </c>
      <c r="F110">
        <v>245</v>
      </c>
    </row>
    <row r="111" spans="1:6">
      <c r="A111">
        <f t="shared" si="3"/>
        <v>5</v>
      </c>
      <c r="E111">
        <f t="shared" si="4"/>
        <v>210</v>
      </c>
      <c r="F111">
        <v>250</v>
      </c>
    </row>
    <row r="112" spans="1:6">
      <c r="A112">
        <f t="shared" si="3"/>
        <v>6</v>
      </c>
      <c r="E112">
        <f t="shared" si="4"/>
        <v>210</v>
      </c>
      <c r="F112">
        <v>230</v>
      </c>
    </row>
    <row r="113" spans="1:6">
      <c r="A113">
        <f t="shared" si="3"/>
        <v>7</v>
      </c>
      <c r="E113">
        <f t="shared" si="4"/>
        <v>210</v>
      </c>
      <c r="F113">
        <v>235</v>
      </c>
    </row>
    <row r="114" spans="1:6">
      <c r="A114">
        <f t="shared" si="3"/>
        <v>8</v>
      </c>
      <c r="E114">
        <f t="shared" si="4"/>
        <v>210</v>
      </c>
      <c r="F114">
        <v>240</v>
      </c>
    </row>
    <row r="115" spans="1:6">
      <c r="A115">
        <f t="shared" si="3"/>
        <v>9</v>
      </c>
      <c r="E115">
        <f t="shared" si="4"/>
        <v>210</v>
      </c>
      <c r="F115">
        <v>245</v>
      </c>
    </row>
    <row r="116" spans="1:6">
      <c r="A116">
        <f t="shared" si="3"/>
        <v>10</v>
      </c>
      <c r="E116">
        <f t="shared" si="4"/>
        <v>210</v>
      </c>
      <c r="F116">
        <v>250</v>
      </c>
    </row>
    <row r="117" spans="1:6">
      <c r="A117">
        <f t="shared" si="3"/>
        <v>11</v>
      </c>
      <c r="E117">
        <f t="shared" si="4"/>
        <v>210</v>
      </c>
      <c r="F117">
        <v>235</v>
      </c>
    </row>
    <row r="118" spans="1:6">
      <c r="A118">
        <f t="shared" si="3"/>
        <v>12</v>
      </c>
      <c r="E118">
        <f t="shared" si="4"/>
        <v>210</v>
      </c>
      <c r="F118">
        <v>240</v>
      </c>
    </row>
    <row r="119" spans="1:6">
      <c r="A119">
        <f t="shared" si="3"/>
        <v>13</v>
      </c>
      <c r="E119">
        <f t="shared" si="4"/>
        <v>210</v>
      </c>
      <c r="F119">
        <v>245</v>
      </c>
    </row>
    <row r="120" spans="1:6">
      <c r="A120">
        <f t="shared" si="3"/>
        <v>14</v>
      </c>
      <c r="E120">
        <f t="shared" si="4"/>
        <v>215</v>
      </c>
      <c r="F120">
        <v>250</v>
      </c>
    </row>
    <row r="121" spans="1:6">
      <c r="A121">
        <f t="shared" si="3"/>
        <v>1</v>
      </c>
      <c r="E121">
        <f t="shared" si="4"/>
        <v>215</v>
      </c>
      <c r="F121">
        <v>240</v>
      </c>
    </row>
    <row r="122" spans="1:6">
      <c r="A122">
        <f t="shared" si="3"/>
        <v>2</v>
      </c>
      <c r="E122">
        <f t="shared" si="4"/>
        <v>215</v>
      </c>
      <c r="F122">
        <v>245</v>
      </c>
    </row>
    <row r="123" spans="1:6">
      <c r="A123">
        <f t="shared" si="3"/>
        <v>3</v>
      </c>
      <c r="E123">
        <f t="shared" si="4"/>
        <v>215</v>
      </c>
      <c r="F123">
        <v>250</v>
      </c>
    </row>
    <row r="124" spans="1:6">
      <c r="A124">
        <f t="shared" si="3"/>
        <v>4</v>
      </c>
      <c r="E124">
        <f t="shared" si="4"/>
        <v>215</v>
      </c>
      <c r="F124">
        <v>245</v>
      </c>
    </row>
    <row r="125" spans="1:6">
      <c r="A125">
        <f t="shared" si="3"/>
        <v>5</v>
      </c>
      <c r="E125">
        <f t="shared" si="4"/>
        <v>215</v>
      </c>
      <c r="F125">
        <v>250</v>
      </c>
    </row>
    <row r="126" spans="1:6">
      <c r="A126">
        <f t="shared" si="3"/>
        <v>6</v>
      </c>
      <c r="E126">
        <f t="shared" si="4"/>
        <v>215</v>
      </c>
      <c r="F126">
        <v>250</v>
      </c>
    </row>
    <row r="127" spans="1:6">
      <c r="A127">
        <f t="shared" si="3"/>
        <v>7</v>
      </c>
    </row>
    <row r="128" spans="1:6">
      <c r="A128">
        <f t="shared" si="3"/>
        <v>8</v>
      </c>
    </row>
    <row r="129" spans="1:1">
      <c r="A129">
        <f t="shared" si="3"/>
        <v>9</v>
      </c>
    </row>
    <row r="130" spans="1:1">
      <c r="A130">
        <f t="shared" si="3"/>
        <v>10</v>
      </c>
    </row>
    <row r="131" spans="1:1">
      <c r="A131">
        <f t="shared" si="3"/>
        <v>11</v>
      </c>
    </row>
    <row r="132" spans="1:1">
      <c r="A132">
        <f t="shared" si="3"/>
        <v>12</v>
      </c>
    </row>
    <row r="133" spans="1:1">
      <c r="A133">
        <f t="shared" si="3"/>
        <v>13</v>
      </c>
    </row>
    <row r="134" spans="1:1">
      <c r="A134">
        <f t="shared" si="3"/>
        <v>14</v>
      </c>
    </row>
    <row r="135" spans="1:1">
      <c r="A135">
        <f t="shared" si="3"/>
        <v>1</v>
      </c>
    </row>
    <row r="136" spans="1:1">
      <c r="A136">
        <f t="shared" si="3"/>
        <v>2</v>
      </c>
    </row>
    <row r="137" spans="1:1">
      <c r="A137">
        <f t="shared" si="3"/>
        <v>3</v>
      </c>
    </row>
    <row r="138" spans="1:1">
      <c r="A138">
        <f t="shared" si="3"/>
        <v>4</v>
      </c>
    </row>
    <row r="139" spans="1:1">
      <c r="A139">
        <f t="shared" si="3"/>
        <v>5</v>
      </c>
    </row>
    <row r="140" spans="1:1">
      <c r="A140">
        <f t="shared" si="3"/>
        <v>6</v>
      </c>
    </row>
    <row r="141" spans="1:1">
      <c r="A141">
        <f t="shared" si="3"/>
        <v>7</v>
      </c>
    </row>
    <row r="142" spans="1:1">
      <c r="A142">
        <f t="shared" si="3"/>
        <v>8</v>
      </c>
    </row>
  </sheetData>
  <autoFilter ref="E21:F21">
    <sortState ref="E20:F124">
      <sortCondition ref="E19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9"/>
  <sheetViews>
    <sheetView rightToLeft="1" tabSelected="1" zoomScale="120" zoomScaleNormal="120" workbookViewId="0">
      <pane xSplit="7" ySplit="12" topLeftCell="H13" activePane="bottomRight" state="frozen"/>
      <selection pane="topRight" activeCell="G1" sqref="G1"/>
      <selection pane="bottomLeft" activeCell="A12" sqref="A12"/>
      <selection pane="bottomRight" activeCell="B6" sqref="B6"/>
    </sheetView>
  </sheetViews>
  <sheetFormatPr defaultRowHeight="12"/>
  <cols>
    <col min="1" max="1" width="4.140625" style="1" hidden="1" customWidth="1"/>
    <col min="2" max="2" width="6.7109375" style="1" customWidth="1"/>
    <col min="3" max="3" width="3.7109375" style="1" customWidth="1"/>
    <col min="4" max="4" width="11.5703125" style="1" customWidth="1"/>
    <col min="5" max="5" width="5" style="1" customWidth="1"/>
    <col min="6" max="6" width="2.28515625" style="1" customWidth="1"/>
    <col min="7" max="7" width="8" style="1" customWidth="1"/>
    <col min="8" max="20" width="5.7109375" style="1" hidden="1" customWidth="1"/>
    <col min="21" max="32" width="5.5703125" style="1" hidden="1" customWidth="1"/>
    <col min="33" max="33" width="5.5703125" style="1" customWidth="1"/>
    <col min="34" max="16384" width="9.140625" style="1"/>
  </cols>
  <sheetData>
    <row r="1" spans="1:32">
      <c r="B1" s="34" t="s">
        <v>16</v>
      </c>
      <c r="C1" s="37"/>
    </row>
    <row r="2" spans="1:32">
      <c r="A2" s="1">
        <f>C2</f>
        <v>4</v>
      </c>
      <c r="B2" s="32">
        <v>180</v>
      </c>
      <c r="C2" s="1">
        <f>COUNTIFS(B2:$B$12,"&gt;0")</f>
        <v>4</v>
      </c>
    </row>
    <row r="3" spans="1:32">
      <c r="A3" s="1">
        <f t="shared" ref="A3:A12" si="0">C3</f>
        <v>3</v>
      </c>
      <c r="B3" s="33">
        <v>200</v>
      </c>
      <c r="C3" s="1">
        <f>COUNTIFS(B3:$B$12,"&gt;0")</f>
        <v>3</v>
      </c>
      <c r="D3" s="35" t="s">
        <v>1</v>
      </c>
      <c r="E3" s="35">
        <v>250</v>
      </c>
      <c r="F3" s="12"/>
      <c r="G3" s="2" t="s">
        <v>9</v>
      </c>
      <c r="H3" s="14">
        <f t="shared" ref="H3:AF3" ca="1" si="1">H8/H7</f>
        <v>0.93409742120343842</v>
      </c>
      <c r="I3" s="14">
        <f t="shared" ca="1" si="1"/>
        <v>0.92655367231638419</v>
      </c>
      <c r="J3" s="14">
        <f t="shared" ca="1" si="1"/>
        <v>0.92821782178217827</v>
      </c>
      <c r="K3" s="14">
        <f t="shared" ca="1" si="1"/>
        <v>0.91536458333333337</v>
      </c>
      <c r="L3" s="14">
        <f t="shared" ca="1" si="1"/>
        <v>0.91724137931034477</v>
      </c>
      <c r="M3" s="14">
        <f t="shared" ca="1" si="1"/>
        <v>0.90407673860911275</v>
      </c>
      <c r="N3" s="14">
        <f t="shared" ca="1" si="1"/>
        <v>0.89573459715639814</v>
      </c>
      <c r="O3" s="14">
        <f t="shared" ca="1" si="1"/>
        <v>0.88758782201405151</v>
      </c>
      <c r="P3" s="14">
        <f t="shared" ca="1" si="1"/>
        <v>0.89166666666666672</v>
      </c>
      <c r="Q3" s="14">
        <f t="shared" ca="1" si="1"/>
        <v>0.87717391304347825</v>
      </c>
      <c r="R3" s="14">
        <f t="shared" ca="1" si="1"/>
        <v>0.86881720430107523</v>
      </c>
      <c r="S3" s="14">
        <f t="shared" ca="1" si="1"/>
        <v>0.86063829787234047</v>
      </c>
      <c r="T3" s="14">
        <f t="shared" ca="1" si="1"/>
        <v>0.8666666666666667</v>
      </c>
      <c r="U3" s="14">
        <f t="shared" ca="1" si="1"/>
        <v>0.85148514851485146</v>
      </c>
      <c r="V3" s="14">
        <f t="shared" ca="1" si="1"/>
        <v>0.84313725490196079</v>
      </c>
      <c r="W3" s="14">
        <f t="shared" ca="1" si="1"/>
        <v>0.83495145631067957</v>
      </c>
      <c r="X3" s="14">
        <f t="shared" ca="1" si="1"/>
        <v>0.82692307692307687</v>
      </c>
      <c r="Y3" s="14">
        <f t="shared" ca="1" si="1"/>
        <v>0.81904761904761902</v>
      </c>
      <c r="Z3" s="14">
        <f t="shared" ca="1" si="1"/>
        <v>0.81132075471698117</v>
      </c>
      <c r="AA3" s="14">
        <f t="shared" ca="1" si="1"/>
        <v>0.80373831775700932</v>
      </c>
      <c r="AB3" s="14">
        <f t="shared" ca="1" si="1"/>
        <v>0.82962962962962961</v>
      </c>
      <c r="AC3" s="14">
        <f t="shared" ca="1" si="1"/>
        <v>0.82293577981651378</v>
      </c>
      <c r="AD3" s="14">
        <f t="shared" ca="1" si="1"/>
        <v>0.8163636363636364</v>
      </c>
      <c r="AE3" s="14">
        <f t="shared" ca="1" si="1"/>
        <v>0.80990990990990996</v>
      </c>
      <c r="AF3" s="17">
        <f t="shared" ca="1" si="1"/>
        <v>0.83571428571428574</v>
      </c>
    </row>
    <row r="4" spans="1:32">
      <c r="A4" s="1">
        <f t="shared" si="0"/>
        <v>2</v>
      </c>
      <c r="B4" s="33">
        <v>230</v>
      </c>
      <c r="C4" s="1">
        <f>COUNTIFS(B4:$B$12,"&gt;0")</f>
        <v>2</v>
      </c>
      <c r="D4" s="35" t="s">
        <v>0</v>
      </c>
      <c r="E4" s="35">
        <v>180</v>
      </c>
      <c r="G4" s="2" t="s">
        <v>10</v>
      </c>
      <c r="H4" s="13">
        <f ca="1">H9/H7</f>
        <v>0</v>
      </c>
      <c r="I4" s="13">
        <f ca="1">I9/I7</f>
        <v>0</v>
      </c>
      <c r="J4" s="13">
        <f t="shared" ref="J4:AF4" ca="1" si="2">J9/J7</f>
        <v>0</v>
      </c>
      <c r="K4" s="13">
        <f t="shared" ca="1" si="2"/>
        <v>0</v>
      </c>
      <c r="L4" s="13">
        <f t="shared" ca="1" si="2"/>
        <v>2.2988505747126436E-2</v>
      </c>
      <c r="M4" s="13">
        <f t="shared" ca="1" si="2"/>
        <v>2.5179856115107913E-2</v>
      </c>
      <c r="N4" s="13">
        <f t="shared" ca="1" si="2"/>
        <v>2.6066350710900472E-2</v>
      </c>
      <c r="O4" s="13">
        <f t="shared" ca="1" si="2"/>
        <v>2.6932084309133488E-2</v>
      </c>
      <c r="P4" s="13">
        <f t="shared" ca="1" si="2"/>
        <v>4.583333333333333E-2</v>
      </c>
      <c r="Q4" s="13">
        <f t="shared" ca="1" si="2"/>
        <v>0.05</v>
      </c>
      <c r="R4" s="13">
        <f t="shared" ca="1" si="2"/>
        <v>5.1612903225806452E-2</v>
      </c>
      <c r="S4" s="13">
        <f t="shared" ca="1" si="2"/>
        <v>5.3191489361702128E-2</v>
      </c>
      <c r="T4" s="13">
        <f t="shared" ca="1" si="2"/>
        <v>6.8571428571428575E-2</v>
      </c>
      <c r="U4" s="13">
        <f t="shared" ca="1" si="2"/>
        <v>7.4257425742574254E-2</v>
      </c>
      <c r="V4" s="13">
        <f t="shared" ca="1" si="2"/>
        <v>9.6078431372549025E-2</v>
      </c>
      <c r="W4" s="13">
        <f t="shared" ca="1" si="2"/>
        <v>9.9029126213592236E-2</v>
      </c>
      <c r="X4" s="13">
        <f t="shared" ca="1" si="2"/>
        <v>0.10192307692307692</v>
      </c>
      <c r="Y4" s="13">
        <f t="shared" ca="1" si="2"/>
        <v>0.10476190476190476</v>
      </c>
      <c r="Z4" s="13">
        <f t="shared" ca="1" si="2"/>
        <v>0.14528301886792452</v>
      </c>
      <c r="AA4" s="13">
        <f t="shared" ca="1" si="2"/>
        <v>0.14953271028037382</v>
      </c>
      <c r="AB4" s="13">
        <f t="shared" ca="1" si="2"/>
        <v>0.12037037037037036</v>
      </c>
      <c r="AC4" s="13">
        <f t="shared" ca="1" si="2"/>
        <v>0.12385321100917432</v>
      </c>
      <c r="AD4" s="13">
        <f t="shared" ca="1" si="2"/>
        <v>0.14545454545454545</v>
      </c>
      <c r="AE4" s="13">
        <f t="shared" ca="1" si="2"/>
        <v>0.14954954954954955</v>
      </c>
      <c r="AF4" s="18">
        <f t="shared" ca="1" si="2"/>
        <v>0.13928571428571429</v>
      </c>
    </row>
    <row r="5" spans="1:32">
      <c r="A5" s="1">
        <f t="shared" si="0"/>
        <v>1</v>
      </c>
      <c r="B5" s="33">
        <v>250</v>
      </c>
      <c r="C5" s="1">
        <f>COUNTIFS(B5:$B$12,"&gt;0")</f>
        <v>1</v>
      </c>
      <c r="D5" s="35" t="s">
        <v>13</v>
      </c>
      <c r="E5" s="36">
        <v>100</v>
      </c>
      <c r="G5" s="2" t="s">
        <v>11</v>
      </c>
      <c r="H5" s="13">
        <f ca="1">H10/H7</f>
        <v>4.0114613180515762E-2</v>
      </c>
      <c r="I5" s="13">
        <f ca="1">I10/I7</f>
        <v>4.2372881355932202E-2</v>
      </c>
      <c r="J5" s="13">
        <f t="shared" ref="J5:AF5" ca="1" si="3">J10/J7</f>
        <v>5.1980198019801978E-2</v>
      </c>
      <c r="K5" s="13">
        <f t="shared" ca="1" si="3"/>
        <v>5.859375E-2</v>
      </c>
      <c r="L5" s="13">
        <f t="shared" ca="1" si="3"/>
        <v>4.3678160919540229E-2</v>
      </c>
      <c r="M5" s="13">
        <f t="shared" ca="1" si="3"/>
        <v>4.9160671462829736E-2</v>
      </c>
      <c r="N5" s="13">
        <f t="shared" ca="1" si="3"/>
        <v>5.2132701421800945E-2</v>
      </c>
      <c r="O5" s="13">
        <f t="shared" ca="1" si="3"/>
        <v>5.5035128805620608E-2</v>
      </c>
      <c r="P5" s="13">
        <f t="shared" ca="1" si="3"/>
        <v>5.2083333333333336E-2</v>
      </c>
      <c r="Q5" s="13">
        <f t="shared" ca="1" si="3"/>
        <v>5.8695652173913045E-2</v>
      </c>
      <c r="R5" s="13">
        <f t="shared" ca="1" si="3"/>
        <v>6.236559139784946E-2</v>
      </c>
      <c r="S5" s="13">
        <f t="shared" ca="1" si="3"/>
        <v>6.5957446808510636E-2</v>
      </c>
      <c r="T5" s="13">
        <f t="shared" ca="1" si="3"/>
        <v>5.3333333333333337E-2</v>
      </c>
      <c r="U5" s="13">
        <f t="shared" ca="1" si="3"/>
        <v>5.9405940594059403E-2</v>
      </c>
      <c r="V5" s="13">
        <f t="shared" ca="1" si="3"/>
        <v>5.2941176470588235E-2</v>
      </c>
      <c r="W5" s="13">
        <f t="shared" ca="1" si="3"/>
        <v>5.6310679611650483E-2</v>
      </c>
      <c r="X5" s="13">
        <f t="shared" ca="1" si="3"/>
        <v>5.9615384615384619E-2</v>
      </c>
      <c r="Y5" s="13">
        <f t="shared" ca="1" si="3"/>
        <v>6.2857142857142861E-2</v>
      </c>
      <c r="Z5" s="13">
        <f t="shared" ca="1" si="3"/>
        <v>3.7735849056603772E-2</v>
      </c>
      <c r="AA5" s="13">
        <f t="shared" ca="1" si="3"/>
        <v>4.018691588785047E-2</v>
      </c>
      <c r="AB5" s="13">
        <f t="shared" ca="1" si="3"/>
        <v>4.2592592592592592E-2</v>
      </c>
      <c r="AC5" s="13">
        <f t="shared" ca="1" si="3"/>
        <v>4.4954128440366975E-2</v>
      </c>
      <c r="AD5" s="13">
        <f t="shared" ca="1" si="3"/>
        <v>3.8181818181818185E-2</v>
      </c>
      <c r="AE5" s="13">
        <f t="shared" ca="1" si="3"/>
        <v>4.0540540540540543E-2</v>
      </c>
      <c r="AF5" s="18">
        <f t="shared" ca="1" si="3"/>
        <v>2.5000000000000001E-2</v>
      </c>
    </row>
    <row r="6" spans="1:32">
      <c r="A6" s="1">
        <f t="shared" si="0"/>
        <v>0</v>
      </c>
      <c r="B6" s="33"/>
      <c r="C6" s="1">
        <f>COUNTIFS(B6:$B$12,"&gt;0")</f>
        <v>0</v>
      </c>
      <c r="D6" s="35" t="s">
        <v>2</v>
      </c>
      <c r="E6" s="35">
        <v>50</v>
      </c>
      <c r="G6" s="2" t="s">
        <v>12</v>
      </c>
      <c r="H6" s="13">
        <f ca="1">H11/H7</f>
        <v>2.5787965616045846E-2</v>
      </c>
      <c r="I6" s="13">
        <f ca="1">I11/I7</f>
        <v>3.1073446327683617E-2</v>
      </c>
      <c r="J6" s="13">
        <f t="shared" ref="J6:AF6" ca="1" si="4">J11/J7</f>
        <v>1.9801980198019802E-2</v>
      </c>
      <c r="K6" s="13">
        <f t="shared" ca="1" si="4"/>
        <v>2.6041666666666668E-2</v>
      </c>
      <c r="L6" s="13">
        <f t="shared" ca="1" si="4"/>
        <v>1.6091954022988506E-2</v>
      </c>
      <c r="M6" s="13">
        <f t="shared" ca="1" si="4"/>
        <v>2.1582733812949641E-2</v>
      </c>
      <c r="N6" s="13">
        <f t="shared" ca="1" si="4"/>
        <v>2.6066350710900472E-2</v>
      </c>
      <c r="O6" s="13">
        <f t="shared" ca="1" si="4"/>
        <v>3.0444964871194378E-2</v>
      </c>
      <c r="P6" s="13">
        <f t="shared" ca="1" si="4"/>
        <v>1.0416666666666666E-2</v>
      </c>
      <c r="Q6" s="13">
        <f t="shared" ca="1" si="4"/>
        <v>1.4130434782608696E-2</v>
      </c>
      <c r="R6" s="13">
        <f t="shared" ca="1" si="4"/>
        <v>1.7204301075268817E-2</v>
      </c>
      <c r="S6" s="13">
        <f t="shared" ca="1" si="4"/>
        <v>2.021276595744681E-2</v>
      </c>
      <c r="T6" s="13">
        <f t="shared" ca="1" si="4"/>
        <v>1.1428571428571429E-2</v>
      </c>
      <c r="U6" s="13">
        <f t="shared" ca="1" si="4"/>
        <v>1.4851485148514851E-2</v>
      </c>
      <c r="V6" s="13">
        <f t="shared" ca="1" si="4"/>
        <v>7.8431372549019607E-3</v>
      </c>
      <c r="W6" s="13">
        <f t="shared" ca="1" si="4"/>
        <v>9.7087378640776691E-3</v>
      </c>
      <c r="X6" s="13">
        <f t="shared" ca="1" si="4"/>
        <v>1.1538461538461539E-2</v>
      </c>
      <c r="Y6" s="13">
        <f t="shared" ca="1" si="4"/>
        <v>1.3333333333333334E-2</v>
      </c>
      <c r="Z6" s="13">
        <f t="shared" ca="1" si="4"/>
        <v>5.6603773584905656E-3</v>
      </c>
      <c r="AA6" s="13">
        <f t="shared" ca="1" si="4"/>
        <v>6.5420560747663555E-3</v>
      </c>
      <c r="AB6" s="13">
        <f t="shared" ca="1" si="4"/>
        <v>7.4074074074074077E-3</v>
      </c>
      <c r="AC6" s="13">
        <f t="shared" ca="1" si="4"/>
        <v>8.2568807339449546E-3</v>
      </c>
      <c r="AD6" s="13">
        <f t="shared" ca="1" si="4"/>
        <v>0</v>
      </c>
      <c r="AE6" s="13">
        <f t="shared" ca="1" si="4"/>
        <v>0</v>
      </c>
      <c r="AF6" s="18">
        <f t="shared" ca="1" si="4"/>
        <v>0</v>
      </c>
    </row>
    <row r="7" spans="1:32">
      <c r="A7" s="1">
        <f t="shared" si="0"/>
        <v>0</v>
      </c>
      <c r="B7" s="33"/>
      <c r="C7" s="1">
        <f>COUNTIFS(B7:$B$12,"&gt;0")</f>
        <v>0</v>
      </c>
      <c r="D7" s="35" t="s">
        <v>4</v>
      </c>
      <c r="E7" s="35">
        <v>440</v>
      </c>
      <c r="G7" s="3" t="s">
        <v>6</v>
      </c>
      <c r="H7" s="4">
        <f ca="1">SUM(H8:H11)</f>
        <v>3490</v>
      </c>
      <c r="I7" s="4">
        <f t="shared" ref="I7:AF7" ca="1" si="5">SUM(I8:I11)</f>
        <v>3540</v>
      </c>
      <c r="J7" s="4">
        <f t="shared" ca="1" si="5"/>
        <v>4040</v>
      </c>
      <c r="K7" s="4">
        <f t="shared" ca="1" si="5"/>
        <v>3840</v>
      </c>
      <c r="L7" s="4">
        <f t="shared" ca="1" si="5"/>
        <v>4350</v>
      </c>
      <c r="M7" s="4">
        <f t="shared" ca="1" si="5"/>
        <v>4170</v>
      </c>
      <c r="N7" s="4">
        <f t="shared" ca="1" si="5"/>
        <v>4220</v>
      </c>
      <c r="O7" s="4">
        <f t="shared" ca="1" si="5"/>
        <v>4270</v>
      </c>
      <c r="P7" s="4">
        <f t="shared" ca="1" si="5"/>
        <v>4800</v>
      </c>
      <c r="Q7" s="4">
        <f t="shared" ca="1" si="5"/>
        <v>4600</v>
      </c>
      <c r="R7" s="4">
        <f t="shared" ca="1" si="5"/>
        <v>4650</v>
      </c>
      <c r="S7" s="4">
        <f t="shared" ca="1" si="5"/>
        <v>4700</v>
      </c>
      <c r="T7" s="4">
        <f t="shared" ca="1" si="5"/>
        <v>5250</v>
      </c>
      <c r="U7" s="4">
        <f t="shared" ca="1" si="5"/>
        <v>5050</v>
      </c>
      <c r="V7" s="4">
        <f t="shared" ca="1" si="5"/>
        <v>5100</v>
      </c>
      <c r="W7" s="4">
        <f t="shared" ca="1" si="5"/>
        <v>5150</v>
      </c>
      <c r="X7" s="4">
        <f t="shared" ca="1" si="5"/>
        <v>5200</v>
      </c>
      <c r="Y7" s="4">
        <f t="shared" ca="1" si="5"/>
        <v>5250</v>
      </c>
      <c r="Z7" s="4">
        <f t="shared" ca="1" si="5"/>
        <v>5300</v>
      </c>
      <c r="AA7" s="4">
        <f t="shared" ca="1" si="5"/>
        <v>5350</v>
      </c>
      <c r="AB7" s="4">
        <f t="shared" ca="1" si="5"/>
        <v>5400</v>
      </c>
      <c r="AC7" s="4">
        <f t="shared" ca="1" si="5"/>
        <v>5450</v>
      </c>
      <c r="AD7" s="4">
        <f t="shared" ca="1" si="5"/>
        <v>5500</v>
      </c>
      <c r="AE7" s="4">
        <f t="shared" ca="1" si="5"/>
        <v>5550</v>
      </c>
      <c r="AF7" s="5">
        <f t="shared" ca="1" si="5"/>
        <v>5600</v>
      </c>
    </row>
    <row r="8" spans="1:32">
      <c r="A8" s="1">
        <f t="shared" si="0"/>
        <v>0</v>
      </c>
      <c r="B8" s="33"/>
      <c r="C8" s="1">
        <f>COUNTIFS(B8:$B$12,"&gt;0")</f>
        <v>0</v>
      </c>
      <c r="D8" s="35" t="s">
        <v>5</v>
      </c>
      <c r="E8" s="35">
        <v>560</v>
      </c>
      <c r="G8" s="6" t="s">
        <v>9</v>
      </c>
      <c r="H8" s="7">
        <f t="shared" ref="H8:AF8" ca="1" si="6">SUMIF(H13:H78,CONCATENATE("&gt;=",$E4))+SUM(H84:H149)</f>
        <v>3260</v>
      </c>
      <c r="I8" s="7">
        <f t="shared" ca="1" si="6"/>
        <v>3280</v>
      </c>
      <c r="J8" s="7">
        <f t="shared" ca="1" si="6"/>
        <v>3750</v>
      </c>
      <c r="K8" s="7">
        <f t="shared" ca="1" si="6"/>
        <v>3515</v>
      </c>
      <c r="L8" s="7">
        <f t="shared" ca="1" si="6"/>
        <v>3990</v>
      </c>
      <c r="M8" s="7">
        <f t="shared" ca="1" si="6"/>
        <v>3770</v>
      </c>
      <c r="N8" s="7">
        <f t="shared" ca="1" si="6"/>
        <v>3780</v>
      </c>
      <c r="O8" s="7">
        <f t="shared" ca="1" si="6"/>
        <v>3790</v>
      </c>
      <c r="P8" s="7">
        <f t="shared" ca="1" si="6"/>
        <v>4280</v>
      </c>
      <c r="Q8" s="7">
        <f t="shared" ca="1" si="6"/>
        <v>4035</v>
      </c>
      <c r="R8" s="7">
        <f t="shared" ca="1" si="6"/>
        <v>4040</v>
      </c>
      <c r="S8" s="7">
        <f t="shared" ca="1" si="6"/>
        <v>4045</v>
      </c>
      <c r="T8" s="7">
        <f t="shared" ca="1" si="6"/>
        <v>4550</v>
      </c>
      <c r="U8" s="7">
        <f t="shared" ca="1" si="6"/>
        <v>4300</v>
      </c>
      <c r="V8" s="7">
        <f t="shared" ca="1" si="6"/>
        <v>4300</v>
      </c>
      <c r="W8" s="7">
        <f t="shared" ca="1" si="6"/>
        <v>4300</v>
      </c>
      <c r="X8" s="7">
        <f t="shared" ca="1" si="6"/>
        <v>4300</v>
      </c>
      <c r="Y8" s="7">
        <f t="shared" ca="1" si="6"/>
        <v>4300</v>
      </c>
      <c r="Z8" s="7">
        <f t="shared" ca="1" si="6"/>
        <v>4300</v>
      </c>
      <c r="AA8" s="7">
        <f t="shared" ca="1" si="6"/>
        <v>4300</v>
      </c>
      <c r="AB8" s="7">
        <f t="shared" ca="1" si="6"/>
        <v>4480</v>
      </c>
      <c r="AC8" s="7">
        <f t="shared" ca="1" si="6"/>
        <v>4485</v>
      </c>
      <c r="AD8" s="7">
        <f t="shared" ca="1" si="6"/>
        <v>4490</v>
      </c>
      <c r="AE8" s="7">
        <f t="shared" ca="1" si="6"/>
        <v>4495</v>
      </c>
      <c r="AF8" s="7">
        <f t="shared" ca="1" si="6"/>
        <v>4680</v>
      </c>
    </row>
    <row r="9" spans="1:32">
      <c r="A9" s="1">
        <f t="shared" si="0"/>
        <v>0</v>
      </c>
      <c r="B9" s="33"/>
      <c r="C9" s="1">
        <f>COUNTIFS(B9:$B$12,"&gt;0")</f>
        <v>0</v>
      </c>
      <c r="G9" s="6" t="s">
        <v>10</v>
      </c>
      <c r="H9" s="8">
        <f t="shared" ref="H9:AF9" ca="1" si="7">SUMIFS(H13:H78,H13:H78,CONCATENATE("&gt;=",$E5),H13:H78,CONCATENATE("&lt;",$E4))</f>
        <v>0</v>
      </c>
      <c r="I9" s="8">
        <f t="shared" ca="1" si="7"/>
        <v>0</v>
      </c>
      <c r="J9" s="8">
        <f t="shared" ca="1" si="7"/>
        <v>0</v>
      </c>
      <c r="K9" s="8">
        <f t="shared" ca="1" si="7"/>
        <v>0</v>
      </c>
      <c r="L9" s="8">
        <f t="shared" ca="1" si="7"/>
        <v>100</v>
      </c>
      <c r="M9" s="8">
        <f t="shared" ca="1" si="7"/>
        <v>105</v>
      </c>
      <c r="N9" s="8">
        <f t="shared" ca="1" si="7"/>
        <v>110</v>
      </c>
      <c r="O9" s="8">
        <f t="shared" ca="1" si="7"/>
        <v>115</v>
      </c>
      <c r="P9" s="8">
        <f t="shared" ca="1" si="7"/>
        <v>220</v>
      </c>
      <c r="Q9" s="8">
        <f t="shared" ca="1" si="7"/>
        <v>230</v>
      </c>
      <c r="R9" s="8">
        <f t="shared" ca="1" si="7"/>
        <v>240</v>
      </c>
      <c r="S9" s="8">
        <f t="shared" ca="1" si="7"/>
        <v>250</v>
      </c>
      <c r="T9" s="8">
        <f t="shared" ca="1" si="7"/>
        <v>360</v>
      </c>
      <c r="U9" s="8">
        <f t="shared" ca="1" si="7"/>
        <v>375</v>
      </c>
      <c r="V9" s="8">
        <f t="shared" ca="1" si="7"/>
        <v>490</v>
      </c>
      <c r="W9" s="8">
        <f t="shared" ca="1" si="7"/>
        <v>510</v>
      </c>
      <c r="X9" s="8">
        <f t="shared" ca="1" si="7"/>
        <v>530</v>
      </c>
      <c r="Y9" s="8">
        <f t="shared" ca="1" si="7"/>
        <v>550</v>
      </c>
      <c r="Z9" s="8">
        <f t="shared" ca="1" si="7"/>
        <v>770</v>
      </c>
      <c r="AA9" s="8">
        <f t="shared" ca="1" si="7"/>
        <v>800</v>
      </c>
      <c r="AB9" s="8">
        <f t="shared" ca="1" si="7"/>
        <v>650</v>
      </c>
      <c r="AC9" s="8">
        <f t="shared" ca="1" si="7"/>
        <v>675</v>
      </c>
      <c r="AD9" s="8">
        <f t="shared" ca="1" si="7"/>
        <v>800</v>
      </c>
      <c r="AE9" s="8">
        <f t="shared" ca="1" si="7"/>
        <v>830</v>
      </c>
      <c r="AF9" s="9">
        <f t="shared" ca="1" si="7"/>
        <v>780</v>
      </c>
    </row>
    <row r="10" spans="1:32">
      <c r="A10" s="1">
        <f t="shared" si="0"/>
        <v>0</v>
      </c>
      <c r="B10" s="33"/>
      <c r="C10" s="1">
        <f>COUNTIFS(B10:$B$12,"&gt;0")</f>
        <v>0</v>
      </c>
      <c r="G10" s="6" t="s">
        <v>11</v>
      </c>
      <c r="H10" s="8">
        <f t="shared" ref="H10:AF10" ca="1" si="8">SUMIFS(H13:H78,H13:H78,CONCATENATE("&gt;=",$E6),H13:H78,CONCATENATE("&lt;",$E5))</f>
        <v>140</v>
      </c>
      <c r="I10" s="8">
        <f t="shared" ca="1" si="8"/>
        <v>150</v>
      </c>
      <c r="J10" s="8">
        <f t="shared" ca="1" si="8"/>
        <v>210</v>
      </c>
      <c r="K10" s="8">
        <f t="shared" ca="1" si="8"/>
        <v>225</v>
      </c>
      <c r="L10" s="8">
        <f t="shared" ca="1" si="8"/>
        <v>190</v>
      </c>
      <c r="M10" s="8">
        <f t="shared" ca="1" si="8"/>
        <v>205</v>
      </c>
      <c r="N10" s="8">
        <f t="shared" ca="1" si="8"/>
        <v>220</v>
      </c>
      <c r="O10" s="8">
        <f t="shared" ca="1" si="8"/>
        <v>235</v>
      </c>
      <c r="P10" s="8">
        <f t="shared" ca="1" si="8"/>
        <v>250</v>
      </c>
      <c r="Q10" s="8">
        <f t="shared" ca="1" si="8"/>
        <v>270</v>
      </c>
      <c r="R10" s="8">
        <f t="shared" ca="1" si="8"/>
        <v>290</v>
      </c>
      <c r="S10" s="8">
        <f t="shared" ca="1" si="8"/>
        <v>310</v>
      </c>
      <c r="T10" s="8">
        <f t="shared" ca="1" si="8"/>
        <v>280</v>
      </c>
      <c r="U10" s="8">
        <f t="shared" ca="1" si="8"/>
        <v>300</v>
      </c>
      <c r="V10" s="8">
        <f t="shared" ca="1" si="8"/>
        <v>270</v>
      </c>
      <c r="W10" s="8">
        <f t="shared" ca="1" si="8"/>
        <v>290</v>
      </c>
      <c r="X10" s="8">
        <f t="shared" ca="1" si="8"/>
        <v>310</v>
      </c>
      <c r="Y10" s="8">
        <f t="shared" ca="1" si="8"/>
        <v>330</v>
      </c>
      <c r="Z10" s="8">
        <f t="shared" ca="1" si="8"/>
        <v>200</v>
      </c>
      <c r="AA10" s="8">
        <f t="shared" ca="1" si="8"/>
        <v>215</v>
      </c>
      <c r="AB10" s="8">
        <f t="shared" ca="1" si="8"/>
        <v>230</v>
      </c>
      <c r="AC10" s="8">
        <f t="shared" ca="1" si="8"/>
        <v>245</v>
      </c>
      <c r="AD10" s="8">
        <f t="shared" ca="1" si="8"/>
        <v>210</v>
      </c>
      <c r="AE10" s="8">
        <f t="shared" ca="1" si="8"/>
        <v>225</v>
      </c>
      <c r="AF10" s="9">
        <f t="shared" ca="1" si="8"/>
        <v>140</v>
      </c>
    </row>
    <row r="11" spans="1:32">
      <c r="A11" s="1">
        <f t="shared" si="0"/>
        <v>0</v>
      </c>
      <c r="B11" s="33"/>
      <c r="C11" s="1">
        <f>COUNTIFS(B11:$B$12,"&gt;0")</f>
        <v>0</v>
      </c>
      <c r="G11" s="6" t="s">
        <v>3</v>
      </c>
      <c r="H11" s="8">
        <f t="shared" ref="H11:AF11" ca="1" si="9">SUMIFS(H13:H78,H13:H78,CONCATENATE("&lt;",$E6))</f>
        <v>90</v>
      </c>
      <c r="I11" s="8">
        <f t="shared" ca="1" si="9"/>
        <v>110</v>
      </c>
      <c r="J11" s="8">
        <f t="shared" ca="1" si="9"/>
        <v>80</v>
      </c>
      <c r="K11" s="8">
        <f t="shared" ca="1" si="9"/>
        <v>100</v>
      </c>
      <c r="L11" s="8">
        <f t="shared" ca="1" si="9"/>
        <v>70</v>
      </c>
      <c r="M11" s="8">
        <f t="shared" ca="1" si="9"/>
        <v>90</v>
      </c>
      <c r="N11" s="8">
        <f t="shared" ca="1" si="9"/>
        <v>110</v>
      </c>
      <c r="O11" s="8">
        <f t="shared" ca="1" si="9"/>
        <v>130</v>
      </c>
      <c r="P11" s="8">
        <f t="shared" ca="1" si="9"/>
        <v>50</v>
      </c>
      <c r="Q11" s="8">
        <f t="shared" ca="1" si="9"/>
        <v>65</v>
      </c>
      <c r="R11" s="8">
        <f t="shared" ca="1" si="9"/>
        <v>80</v>
      </c>
      <c r="S11" s="8">
        <f t="shared" ca="1" si="9"/>
        <v>95</v>
      </c>
      <c r="T11" s="8">
        <f t="shared" ca="1" si="9"/>
        <v>60</v>
      </c>
      <c r="U11" s="8">
        <f t="shared" ca="1" si="9"/>
        <v>75</v>
      </c>
      <c r="V11" s="8">
        <f t="shared" ca="1" si="9"/>
        <v>40</v>
      </c>
      <c r="W11" s="8">
        <f t="shared" ca="1" si="9"/>
        <v>50</v>
      </c>
      <c r="X11" s="8">
        <f t="shared" ca="1" si="9"/>
        <v>60</v>
      </c>
      <c r="Y11" s="8">
        <f t="shared" ca="1" si="9"/>
        <v>70</v>
      </c>
      <c r="Z11" s="8">
        <f t="shared" ca="1" si="9"/>
        <v>30</v>
      </c>
      <c r="AA11" s="8">
        <f t="shared" ca="1" si="9"/>
        <v>35</v>
      </c>
      <c r="AB11" s="8">
        <f t="shared" ca="1" si="9"/>
        <v>40</v>
      </c>
      <c r="AC11" s="8">
        <f t="shared" ca="1" si="9"/>
        <v>45</v>
      </c>
      <c r="AD11" s="8">
        <f t="shared" ca="1" si="9"/>
        <v>0</v>
      </c>
      <c r="AE11" s="8">
        <f t="shared" ca="1" si="9"/>
        <v>0</v>
      </c>
      <c r="AF11" s="9">
        <f t="shared" ca="1" si="9"/>
        <v>0</v>
      </c>
    </row>
    <row r="12" spans="1:32">
      <c r="A12" s="1">
        <f t="shared" si="0"/>
        <v>0</v>
      </c>
      <c r="B12" s="33"/>
      <c r="C12" s="1">
        <f>COUNTIFS(B12:$B$12,"&gt;0")</f>
        <v>0</v>
      </c>
      <c r="D12" s="30"/>
      <c r="G12" s="10"/>
      <c r="H12" s="11">
        <f>E7</f>
        <v>440</v>
      </c>
      <c r="I12" s="11">
        <f>H12+5</f>
        <v>445</v>
      </c>
      <c r="J12" s="11">
        <f t="shared" ref="J12:AF12" si="10">I12+5</f>
        <v>450</v>
      </c>
      <c r="K12" s="11">
        <f t="shared" si="10"/>
        <v>455</v>
      </c>
      <c r="L12" s="11">
        <f t="shared" si="10"/>
        <v>460</v>
      </c>
      <c r="M12" s="11">
        <f t="shared" si="10"/>
        <v>465</v>
      </c>
      <c r="N12" s="11">
        <f t="shared" si="10"/>
        <v>470</v>
      </c>
      <c r="O12" s="11">
        <f t="shared" si="10"/>
        <v>475</v>
      </c>
      <c r="P12" s="11">
        <f t="shared" si="10"/>
        <v>480</v>
      </c>
      <c r="Q12" s="11">
        <f t="shared" si="10"/>
        <v>485</v>
      </c>
      <c r="R12" s="11">
        <f t="shared" si="10"/>
        <v>490</v>
      </c>
      <c r="S12" s="11">
        <f t="shared" si="10"/>
        <v>495</v>
      </c>
      <c r="T12" s="11">
        <f t="shared" si="10"/>
        <v>500</v>
      </c>
      <c r="U12" s="11">
        <f t="shared" si="10"/>
        <v>505</v>
      </c>
      <c r="V12" s="11">
        <f t="shared" si="10"/>
        <v>510</v>
      </c>
      <c r="W12" s="11">
        <f t="shared" si="10"/>
        <v>515</v>
      </c>
      <c r="X12" s="11">
        <f t="shared" si="10"/>
        <v>520</v>
      </c>
      <c r="Y12" s="11">
        <f t="shared" si="10"/>
        <v>525</v>
      </c>
      <c r="Z12" s="11">
        <f t="shared" si="10"/>
        <v>530</v>
      </c>
      <c r="AA12" s="11">
        <f t="shared" si="10"/>
        <v>535</v>
      </c>
      <c r="AB12" s="11">
        <f t="shared" si="10"/>
        <v>540</v>
      </c>
      <c r="AC12" s="11">
        <f t="shared" si="10"/>
        <v>545</v>
      </c>
      <c r="AD12" s="11">
        <f t="shared" si="10"/>
        <v>550</v>
      </c>
      <c r="AE12" s="11">
        <f t="shared" si="10"/>
        <v>555</v>
      </c>
      <c r="AF12" s="11">
        <f t="shared" si="10"/>
        <v>560</v>
      </c>
    </row>
    <row r="13" spans="1:32">
      <c r="C13" s="1">
        <f>IF(D13&lt;&gt;D12,1,0)</f>
        <v>1</v>
      </c>
      <c r="D13" s="31">
        <f>B2</f>
        <v>180</v>
      </c>
      <c r="E13" s="1">
        <f ca="1">IF(D13&gt;0,IFERROR(VLOOKUP(COUNTIF(D13:$D$105,D13),$A$2:$B$12,2,FALSE),0),0)</f>
        <v>180</v>
      </c>
      <c r="G13" s="11">
        <f ca="1">D13+E13</f>
        <v>360</v>
      </c>
      <c r="H13" s="1">
        <f t="shared" ref="H13:W28" ca="1" si="11">IF($G13=0,0,IF(H$12-$G13&gt;0,H$12-$G13,H$12-$D13))</f>
        <v>80</v>
      </c>
      <c r="I13" s="1">
        <f t="shared" ca="1" si="11"/>
        <v>85</v>
      </c>
      <c r="J13" s="1">
        <f t="shared" ca="1" si="11"/>
        <v>90</v>
      </c>
      <c r="K13" s="1">
        <f t="shared" ca="1" si="11"/>
        <v>95</v>
      </c>
      <c r="L13" s="1">
        <f t="shared" ca="1" si="11"/>
        <v>100</v>
      </c>
      <c r="M13" s="1">
        <f t="shared" ca="1" si="11"/>
        <v>105</v>
      </c>
      <c r="N13" s="1">
        <f t="shared" ca="1" si="11"/>
        <v>110</v>
      </c>
      <c r="O13" s="1">
        <f t="shared" ca="1" si="11"/>
        <v>115</v>
      </c>
      <c r="P13" s="1">
        <f t="shared" ca="1" si="11"/>
        <v>120</v>
      </c>
      <c r="Q13" s="1">
        <f t="shared" ca="1" si="11"/>
        <v>125</v>
      </c>
      <c r="R13" s="1">
        <f t="shared" ca="1" si="11"/>
        <v>130</v>
      </c>
      <c r="S13" s="1">
        <f t="shared" ca="1" si="11"/>
        <v>135</v>
      </c>
      <c r="T13" s="1">
        <f t="shared" ca="1" si="11"/>
        <v>140</v>
      </c>
      <c r="U13" s="1">
        <f t="shared" ca="1" si="11"/>
        <v>145</v>
      </c>
      <c r="V13" s="1">
        <f t="shared" ca="1" si="11"/>
        <v>150</v>
      </c>
      <c r="W13" s="1">
        <f t="shared" ca="1" si="11"/>
        <v>155</v>
      </c>
      <c r="X13" s="1">
        <f t="shared" ref="X13:AF29" ca="1" si="12">IF($G13=0,0,IF(X$12-$G13&gt;0,X$12-$G13,X$12-$D13))</f>
        <v>160</v>
      </c>
      <c r="Y13" s="1">
        <f t="shared" ca="1" si="12"/>
        <v>165</v>
      </c>
      <c r="Z13" s="1">
        <f t="shared" ca="1" si="12"/>
        <v>170</v>
      </c>
      <c r="AA13" s="1">
        <f t="shared" ca="1" si="12"/>
        <v>175</v>
      </c>
      <c r="AB13" s="1">
        <f t="shared" ca="1" si="12"/>
        <v>180</v>
      </c>
      <c r="AC13" s="1">
        <f t="shared" ca="1" si="12"/>
        <v>185</v>
      </c>
      <c r="AD13" s="1">
        <f t="shared" ca="1" si="12"/>
        <v>190</v>
      </c>
      <c r="AE13" s="1">
        <f t="shared" ca="1" si="12"/>
        <v>195</v>
      </c>
      <c r="AF13" s="1">
        <f t="shared" ca="1" si="12"/>
        <v>200</v>
      </c>
    </row>
    <row r="14" spans="1:32">
      <c r="C14" s="1">
        <f t="shared" ref="C14:C77" ca="1" si="13">IF(D14&lt;&gt;D13,1,0)</f>
        <v>0</v>
      </c>
      <c r="D14" s="31">
        <f ca="1">IF(COUNTIF($D$13:D13,D13)&lt;IFERROR(VLOOKUP(D13,$B$2:$C$12,2,FALSE),0),D13,OFFSET($B$2,SUM($C$13:C13),0))</f>
        <v>180</v>
      </c>
      <c r="E14" s="1">
        <f ca="1">IF(D14&gt;0,IFERROR(VLOOKUP(COUNTIF(D14:$D$105,D14),$A$2:$B$12,2,FALSE),0),0)</f>
        <v>200</v>
      </c>
      <c r="G14" s="11">
        <f t="shared" ref="G14:G77" ca="1" si="14">D14+E14</f>
        <v>380</v>
      </c>
      <c r="H14" s="1">
        <f t="shared" ca="1" si="11"/>
        <v>60</v>
      </c>
      <c r="I14" s="1">
        <f t="shared" ca="1" si="11"/>
        <v>65</v>
      </c>
      <c r="J14" s="1">
        <f t="shared" ca="1" si="11"/>
        <v>70</v>
      </c>
      <c r="K14" s="1">
        <f t="shared" ca="1" si="11"/>
        <v>75</v>
      </c>
      <c r="L14" s="1">
        <f t="shared" ca="1" si="11"/>
        <v>80</v>
      </c>
      <c r="M14" s="1">
        <f t="shared" ca="1" si="11"/>
        <v>85</v>
      </c>
      <c r="N14" s="1">
        <f t="shared" ca="1" si="11"/>
        <v>90</v>
      </c>
      <c r="O14" s="1">
        <f t="shared" ca="1" si="11"/>
        <v>95</v>
      </c>
      <c r="P14" s="1">
        <f t="shared" ca="1" si="11"/>
        <v>100</v>
      </c>
      <c r="Q14" s="1">
        <f t="shared" ca="1" si="11"/>
        <v>105</v>
      </c>
      <c r="R14" s="1">
        <f t="shared" ca="1" si="11"/>
        <v>110</v>
      </c>
      <c r="S14" s="1">
        <f t="shared" ca="1" si="11"/>
        <v>115</v>
      </c>
      <c r="T14" s="1">
        <f t="shared" ca="1" si="11"/>
        <v>120</v>
      </c>
      <c r="U14" s="1">
        <f t="shared" ca="1" si="11"/>
        <v>125</v>
      </c>
      <c r="V14" s="1">
        <f t="shared" ca="1" si="11"/>
        <v>130</v>
      </c>
      <c r="W14" s="1">
        <f t="shared" ca="1" si="11"/>
        <v>135</v>
      </c>
      <c r="X14" s="1">
        <f t="shared" ca="1" si="12"/>
        <v>140</v>
      </c>
      <c r="Y14" s="1">
        <f t="shared" ca="1" si="12"/>
        <v>145</v>
      </c>
      <c r="Z14" s="1">
        <f t="shared" ca="1" si="12"/>
        <v>150</v>
      </c>
      <c r="AA14" s="1">
        <f t="shared" ca="1" si="12"/>
        <v>155</v>
      </c>
      <c r="AB14" s="1">
        <f t="shared" ca="1" si="12"/>
        <v>160</v>
      </c>
      <c r="AC14" s="1">
        <f t="shared" ca="1" si="12"/>
        <v>165</v>
      </c>
      <c r="AD14" s="1">
        <f t="shared" ca="1" si="12"/>
        <v>170</v>
      </c>
      <c r="AE14" s="1">
        <f t="shared" ca="1" si="12"/>
        <v>175</v>
      </c>
      <c r="AF14" s="1">
        <f t="shared" ca="1" si="12"/>
        <v>180</v>
      </c>
    </row>
    <row r="15" spans="1:32">
      <c r="C15" s="1">
        <f t="shared" ca="1" si="13"/>
        <v>0</v>
      </c>
      <c r="D15" s="31">
        <f ca="1">IF(COUNTIF($D$13:D14,D14)&lt;IFERROR(VLOOKUP(D14,$B$2:$C$12,2,FALSE),0),D14,OFFSET($B$2,SUM($C$13:C14),0))</f>
        <v>180</v>
      </c>
      <c r="E15" s="1">
        <f ca="1">IF(D15&gt;0,IFERROR(VLOOKUP(COUNTIF(D15:$D$105,D15),$A$2:$B$12,2,FALSE),0),0)</f>
        <v>230</v>
      </c>
      <c r="G15" s="11">
        <f t="shared" ca="1" si="14"/>
        <v>410</v>
      </c>
      <c r="H15" s="1">
        <f t="shared" ca="1" si="11"/>
        <v>30</v>
      </c>
      <c r="I15" s="1">
        <f t="shared" ca="1" si="11"/>
        <v>35</v>
      </c>
      <c r="J15" s="1">
        <f t="shared" ca="1" si="11"/>
        <v>40</v>
      </c>
      <c r="K15" s="1">
        <f t="shared" ca="1" si="11"/>
        <v>45</v>
      </c>
      <c r="L15" s="1">
        <f t="shared" ca="1" si="11"/>
        <v>50</v>
      </c>
      <c r="M15" s="1">
        <f t="shared" ca="1" si="11"/>
        <v>55</v>
      </c>
      <c r="N15" s="1">
        <f t="shared" ca="1" si="11"/>
        <v>60</v>
      </c>
      <c r="O15" s="1">
        <f t="shared" ca="1" si="11"/>
        <v>65</v>
      </c>
      <c r="P15" s="1">
        <f t="shared" ca="1" si="11"/>
        <v>70</v>
      </c>
      <c r="Q15" s="1">
        <f t="shared" ca="1" si="11"/>
        <v>75</v>
      </c>
      <c r="R15" s="1">
        <f t="shared" ca="1" si="11"/>
        <v>80</v>
      </c>
      <c r="S15" s="1">
        <f t="shared" ca="1" si="11"/>
        <v>85</v>
      </c>
      <c r="T15" s="1">
        <f t="shared" ca="1" si="11"/>
        <v>90</v>
      </c>
      <c r="U15" s="1">
        <f t="shared" ca="1" si="11"/>
        <v>95</v>
      </c>
      <c r="V15" s="1">
        <f t="shared" ca="1" si="11"/>
        <v>100</v>
      </c>
      <c r="W15" s="1">
        <f t="shared" ca="1" si="11"/>
        <v>105</v>
      </c>
      <c r="X15" s="1">
        <f t="shared" ca="1" si="12"/>
        <v>110</v>
      </c>
      <c r="Y15" s="1">
        <f t="shared" ca="1" si="12"/>
        <v>115</v>
      </c>
      <c r="Z15" s="1">
        <f t="shared" ca="1" si="12"/>
        <v>120</v>
      </c>
      <c r="AA15" s="1">
        <f t="shared" ca="1" si="12"/>
        <v>125</v>
      </c>
      <c r="AB15" s="1">
        <f t="shared" ca="1" si="12"/>
        <v>130</v>
      </c>
      <c r="AC15" s="1">
        <f t="shared" ca="1" si="12"/>
        <v>135</v>
      </c>
      <c r="AD15" s="1">
        <f t="shared" ca="1" si="12"/>
        <v>140</v>
      </c>
      <c r="AE15" s="1">
        <f t="shared" ca="1" si="12"/>
        <v>145</v>
      </c>
      <c r="AF15" s="1">
        <f t="shared" ca="1" si="12"/>
        <v>150</v>
      </c>
    </row>
    <row r="16" spans="1:32">
      <c r="C16" s="1">
        <f t="shared" ca="1" si="13"/>
        <v>0</v>
      </c>
      <c r="D16" s="31">
        <f ca="1">IF(COUNTIF($D$13:D15,D15)&lt;IFERROR(VLOOKUP(D15,$B$2:$C$12,2,FALSE),0),D15,OFFSET($B$2,SUM($C$13:C15),0))</f>
        <v>180</v>
      </c>
      <c r="E16" s="1">
        <f ca="1">IF(D16&gt;0,IFERROR(VLOOKUP(COUNTIF(D16:$D$105,D16),$A$2:$B$12,2,FALSE),0),0)</f>
        <v>250</v>
      </c>
      <c r="G16" s="11">
        <f t="shared" ca="1" si="14"/>
        <v>430</v>
      </c>
      <c r="H16" s="1">
        <f t="shared" ca="1" si="11"/>
        <v>10</v>
      </c>
      <c r="I16" s="1">
        <f t="shared" ca="1" si="11"/>
        <v>15</v>
      </c>
      <c r="J16" s="1">
        <f t="shared" ca="1" si="11"/>
        <v>20</v>
      </c>
      <c r="K16" s="1">
        <f t="shared" ca="1" si="11"/>
        <v>25</v>
      </c>
      <c r="L16" s="1">
        <f t="shared" ca="1" si="11"/>
        <v>30</v>
      </c>
      <c r="M16" s="1">
        <f t="shared" ca="1" si="11"/>
        <v>35</v>
      </c>
      <c r="N16" s="1">
        <f t="shared" ca="1" si="11"/>
        <v>40</v>
      </c>
      <c r="O16" s="1">
        <f t="shared" ca="1" si="11"/>
        <v>45</v>
      </c>
      <c r="P16" s="1">
        <f t="shared" ca="1" si="11"/>
        <v>50</v>
      </c>
      <c r="Q16" s="1">
        <f t="shared" ca="1" si="11"/>
        <v>55</v>
      </c>
      <c r="R16" s="1">
        <f t="shared" ca="1" si="11"/>
        <v>60</v>
      </c>
      <c r="S16" s="1">
        <f t="shared" ca="1" si="11"/>
        <v>65</v>
      </c>
      <c r="T16" s="1">
        <f t="shared" ca="1" si="11"/>
        <v>70</v>
      </c>
      <c r="U16" s="1">
        <f t="shared" ca="1" si="11"/>
        <v>75</v>
      </c>
      <c r="V16" s="1">
        <f t="shared" ca="1" si="11"/>
        <v>80</v>
      </c>
      <c r="W16" s="1">
        <f t="shared" ca="1" si="11"/>
        <v>85</v>
      </c>
      <c r="X16" s="1">
        <f t="shared" ca="1" si="12"/>
        <v>90</v>
      </c>
      <c r="Y16" s="1">
        <f t="shared" ca="1" si="12"/>
        <v>95</v>
      </c>
      <c r="Z16" s="1">
        <f t="shared" ca="1" si="12"/>
        <v>100</v>
      </c>
      <c r="AA16" s="1">
        <f t="shared" ca="1" si="12"/>
        <v>105</v>
      </c>
      <c r="AB16" s="1">
        <f t="shared" ca="1" si="12"/>
        <v>110</v>
      </c>
      <c r="AC16" s="1">
        <f t="shared" ca="1" si="12"/>
        <v>115</v>
      </c>
      <c r="AD16" s="1">
        <f t="shared" ca="1" si="12"/>
        <v>120</v>
      </c>
      <c r="AE16" s="1">
        <f t="shared" ca="1" si="12"/>
        <v>125</v>
      </c>
      <c r="AF16" s="1">
        <f t="shared" ca="1" si="12"/>
        <v>130</v>
      </c>
    </row>
    <row r="17" spans="3:32">
      <c r="C17" s="1">
        <f t="shared" ca="1" si="13"/>
        <v>1</v>
      </c>
      <c r="D17" s="31">
        <f ca="1">IF(COUNTIF($D$13:D16,D16)&lt;IFERROR(VLOOKUP(D16,$B$2:$C$12,2,FALSE),0),D16,OFFSET($B$2,SUM($C$13:C16),0))</f>
        <v>200</v>
      </c>
      <c r="E17" s="1">
        <f ca="1">IF(D17&gt;0,IFERROR(VLOOKUP(COUNTIF(D17:$D$105,D17),$A$2:$B$12,2,FALSE),0),0)</f>
        <v>200</v>
      </c>
      <c r="G17" s="11">
        <f t="shared" ca="1" si="14"/>
        <v>400</v>
      </c>
      <c r="H17" s="1">
        <f t="shared" ca="1" si="11"/>
        <v>40</v>
      </c>
      <c r="I17" s="1">
        <f t="shared" ca="1" si="11"/>
        <v>45</v>
      </c>
      <c r="J17" s="1">
        <f t="shared" ca="1" si="11"/>
        <v>50</v>
      </c>
      <c r="K17" s="1">
        <f t="shared" ca="1" si="11"/>
        <v>55</v>
      </c>
      <c r="L17" s="1">
        <f t="shared" ca="1" si="11"/>
        <v>60</v>
      </c>
      <c r="M17" s="1">
        <f t="shared" ca="1" si="11"/>
        <v>65</v>
      </c>
      <c r="N17" s="1">
        <f t="shared" ca="1" si="11"/>
        <v>70</v>
      </c>
      <c r="O17" s="1">
        <f t="shared" ca="1" si="11"/>
        <v>75</v>
      </c>
      <c r="P17" s="1">
        <f t="shared" ca="1" si="11"/>
        <v>80</v>
      </c>
      <c r="Q17" s="1">
        <f t="shared" ca="1" si="11"/>
        <v>85</v>
      </c>
      <c r="R17" s="1">
        <f t="shared" ca="1" si="11"/>
        <v>90</v>
      </c>
      <c r="S17" s="1">
        <f t="shared" ca="1" si="11"/>
        <v>95</v>
      </c>
      <c r="T17" s="1">
        <f t="shared" ca="1" si="11"/>
        <v>100</v>
      </c>
      <c r="U17" s="1">
        <f t="shared" ca="1" si="11"/>
        <v>105</v>
      </c>
      <c r="V17" s="1">
        <f t="shared" ca="1" si="11"/>
        <v>110</v>
      </c>
      <c r="W17" s="1">
        <f t="shared" ca="1" si="11"/>
        <v>115</v>
      </c>
      <c r="X17" s="1">
        <f t="shared" ca="1" si="12"/>
        <v>120</v>
      </c>
      <c r="Y17" s="1">
        <f t="shared" ca="1" si="12"/>
        <v>125</v>
      </c>
      <c r="Z17" s="1">
        <f t="shared" ca="1" si="12"/>
        <v>130</v>
      </c>
      <c r="AA17" s="1">
        <f t="shared" ca="1" si="12"/>
        <v>135</v>
      </c>
      <c r="AB17" s="1">
        <f t="shared" ca="1" si="12"/>
        <v>140</v>
      </c>
      <c r="AC17" s="1">
        <f t="shared" ca="1" si="12"/>
        <v>145</v>
      </c>
      <c r="AD17" s="1">
        <f t="shared" ca="1" si="12"/>
        <v>150</v>
      </c>
      <c r="AE17" s="1">
        <f t="shared" ca="1" si="12"/>
        <v>155</v>
      </c>
      <c r="AF17" s="1">
        <f t="shared" ca="1" si="12"/>
        <v>160</v>
      </c>
    </row>
    <row r="18" spans="3:32">
      <c r="C18" s="1">
        <f t="shared" ca="1" si="13"/>
        <v>0</v>
      </c>
      <c r="D18" s="31">
        <f ca="1">IF(COUNTIF($D$13:D17,D17)&lt;IFERROR(VLOOKUP(D17,$B$2:$C$12,2,FALSE),0),D17,OFFSET($B$2,SUM($C$13:C17),0))</f>
        <v>200</v>
      </c>
      <c r="E18" s="1">
        <f ca="1">IF(D18&gt;0,IFERROR(VLOOKUP(COUNTIF(D18:$D$105,D18),$A$2:$B$12,2,FALSE),0),0)</f>
        <v>230</v>
      </c>
      <c r="G18" s="11">
        <f t="shared" ca="1" si="14"/>
        <v>430</v>
      </c>
      <c r="H18" s="1">
        <f t="shared" ca="1" si="11"/>
        <v>10</v>
      </c>
      <c r="I18" s="1">
        <f t="shared" ca="1" si="11"/>
        <v>15</v>
      </c>
      <c r="J18" s="1">
        <f t="shared" ca="1" si="11"/>
        <v>20</v>
      </c>
      <c r="K18" s="1">
        <f t="shared" ca="1" si="11"/>
        <v>25</v>
      </c>
      <c r="L18" s="1">
        <f t="shared" ca="1" si="11"/>
        <v>30</v>
      </c>
      <c r="M18" s="1">
        <f t="shared" ca="1" si="11"/>
        <v>35</v>
      </c>
      <c r="N18" s="1">
        <f t="shared" ca="1" si="11"/>
        <v>40</v>
      </c>
      <c r="O18" s="1">
        <f t="shared" ca="1" si="11"/>
        <v>45</v>
      </c>
      <c r="P18" s="1">
        <f t="shared" ca="1" si="11"/>
        <v>50</v>
      </c>
      <c r="Q18" s="1">
        <f t="shared" ca="1" si="11"/>
        <v>55</v>
      </c>
      <c r="R18" s="1">
        <f t="shared" ca="1" si="11"/>
        <v>60</v>
      </c>
      <c r="S18" s="1">
        <f t="shared" ca="1" si="11"/>
        <v>65</v>
      </c>
      <c r="T18" s="1">
        <f t="shared" ca="1" si="11"/>
        <v>70</v>
      </c>
      <c r="U18" s="1">
        <f t="shared" ca="1" si="11"/>
        <v>75</v>
      </c>
      <c r="V18" s="1">
        <f t="shared" ca="1" si="11"/>
        <v>80</v>
      </c>
      <c r="W18" s="1">
        <f t="shared" ca="1" si="11"/>
        <v>85</v>
      </c>
      <c r="X18" s="1">
        <f t="shared" ca="1" si="12"/>
        <v>90</v>
      </c>
      <c r="Y18" s="1">
        <f t="shared" ca="1" si="12"/>
        <v>95</v>
      </c>
      <c r="Z18" s="1">
        <f t="shared" ca="1" si="12"/>
        <v>100</v>
      </c>
      <c r="AA18" s="1">
        <f t="shared" ca="1" si="12"/>
        <v>105</v>
      </c>
      <c r="AB18" s="1">
        <f t="shared" ca="1" si="12"/>
        <v>110</v>
      </c>
      <c r="AC18" s="1">
        <f t="shared" ca="1" si="12"/>
        <v>115</v>
      </c>
      <c r="AD18" s="1">
        <f t="shared" ca="1" si="12"/>
        <v>120</v>
      </c>
      <c r="AE18" s="1">
        <f t="shared" ca="1" si="12"/>
        <v>125</v>
      </c>
      <c r="AF18" s="1">
        <f t="shared" ca="1" si="12"/>
        <v>130</v>
      </c>
    </row>
    <row r="19" spans="3:32">
      <c r="C19" s="1">
        <f t="shared" ca="1" si="13"/>
        <v>0</v>
      </c>
      <c r="D19" s="31">
        <f ca="1">IF(COUNTIF($D$13:D18,D18)&lt;IFERROR(VLOOKUP(D18,$B$2:$C$12,2,FALSE),0),D18,OFFSET($B$2,SUM($C$13:C18),0))</f>
        <v>200</v>
      </c>
      <c r="E19" s="1">
        <f ca="1">IF(D19&gt;0,IFERROR(VLOOKUP(COUNTIF(D19:$D$105,D19),$A$2:$B$12,2,FALSE),0),0)</f>
        <v>250</v>
      </c>
      <c r="G19" s="11">
        <f t="shared" ca="1" si="14"/>
        <v>450</v>
      </c>
      <c r="H19" s="1">
        <f t="shared" ca="1" si="11"/>
        <v>240</v>
      </c>
      <c r="I19" s="1">
        <f t="shared" ca="1" si="11"/>
        <v>245</v>
      </c>
      <c r="J19" s="1">
        <f t="shared" ca="1" si="11"/>
        <v>250</v>
      </c>
      <c r="K19" s="1">
        <f t="shared" ca="1" si="11"/>
        <v>5</v>
      </c>
      <c r="L19" s="1">
        <f t="shared" ca="1" si="11"/>
        <v>10</v>
      </c>
      <c r="M19" s="1">
        <f t="shared" ca="1" si="11"/>
        <v>15</v>
      </c>
      <c r="N19" s="1">
        <f t="shared" ca="1" si="11"/>
        <v>20</v>
      </c>
      <c r="O19" s="1">
        <f t="shared" ca="1" si="11"/>
        <v>25</v>
      </c>
      <c r="P19" s="1">
        <f t="shared" ca="1" si="11"/>
        <v>30</v>
      </c>
      <c r="Q19" s="1">
        <f t="shared" ca="1" si="11"/>
        <v>35</v>
      </c>
      <c r="R19" s="1">
        <f t="shared" ca="1" si="11"/>
        <v>40</v>
      </c>
      <c r="S19" s="1">
        <f t="shared" ca="1" si="11"/>
        <v>45</v>
      </c>
      <c r="T19" s="1">
        <f t="shared" ca="1" si="11"/>
        <v>50</v>
      </c>
      <c r="U19" s="1">
        <f t="shared" ca="1" si="11"/>
        <v>55</v>
      </c>
      <c r="V19" s="1">
        <f t="shared" ca="1" si="11"/>
        <v>60</v>
      </c>
      <c r="W19" s="1">
        <f t="shared" ca="1" si="11"/>
        <v>65</v>
      </c>
      <c r="X19" s="1">
        <f t="shared" ca="1" si="12"/>
        <v>70</v>
      </c>
      <c r="Y19" s="1">
        <f t="shared" ca="1" si="12"/>
        <v>75</v>
      </c>
      <c r="Z19" s="1">
        <f t="shared" ca="1" si="12"/>
        <v>80</v>
      </c>
      <c r="AA19" s="1">
        <f t="shared" ca="1" si="12"/>
        <v>85</v>
      </c>
      <c r="AB19" s="1">
        <f t="shared" ca="1" si="12"/>
        <v>90</v>
      </c>
      <c r="AC19" s="1">
        <f t="shared" ca="1" si="12"/>
        <v>95</v>
      </c>
      <c r="AD19" s="1">
        <f t="shared" ca="1" si="12"/>
        <v>100</v>
      </c>
      <c r="AE19" s="1">
        <f t="shared" ca="1" si="12"/>
        <v>105</v>
      </c>
      <c r="AF19" s="1">
        <f t="shared" ca="1" si="12"/>
        <v>110</v>
      </c>
    </row>
    <row r="20" spans="3:32">
      <c r="C20" s="1">
        <f t="shared" ca="1" si="13"/>
        <v>1</v>
      </c>
      <c r="D20" s="31">
        <f ca="1">IF(COUNTIF($D$13:D19,D19)&lt;IFERROR(VLOOKUP(D19,$B$2:$C$12,2,FALSE),0),D19,OFFSET($B$2,SUM($C$13:C19),0))</f>
        <v>230</v>
      </c>
      <c r="E20" s="1">
        <f ca="1">IF(D20&gt;0,IFERROR(VLOOKUP(COUNTIF(D20:$D$105,D20),$A$2:$B$12,2,FALSE),0),0)</f>
        <v>230</v>
      </c>
      <c r="G20" s="11">
        <f t="shared" ca="1" si="14"/>
        <v>460</v>
      </c>
      <c r="H20" s="1">
        <f t="shared" ca="1" si="11"/>
        <v>210</v>
      </c>
      <c r="I20" s="1">
        <f t="shared" ca="1" si="11"/>
        <v>215</v>
      </c>
      <c r="J20" s="1">
        <f t="shared" ca="1" si="11"/>
        <v>220</v>
      </c>
      <c r="K20" s="1">
        <f t="shared" ca="1" si="11"/>
        <v>225</v>
      </c>
      <c r="L20" s="1">
        <f t="shared" ca="1" si="11"/>
        <v>230</v>
      </c>
      <c r="M20" s="1">
        <f t="shared" ca="1" si="11"/>
        <v>5</v>
      </c>
      <c r="N20" s="1">
        <f t="shared" ca="1" si="11"/>
        <v>10</v>
      </c>
      <c r="O20" s="1">
        <f t="shared" ca="1" si="11"/>
        <v>15</v>
      </c>
      <c r="P20" s="1">
        <f t="shared" ca="1" si="11"/>
        <v>20</v>
      </c>
      <c r="Q20" s="1">
        <f t="shared" ca="1" si="11"/>
        <v>25</v>
      </c>
      <c r="R20" s="1">
        <f t="shared" ca="1" si="11"/>
        <v>30</v>
      </c>
      <c r="S20" s="1">
        <f t="shared" ca="1" si="11"/>
        <v>35</v>
      </c>
      <c r="T20" s="1">
        <f t="shared" ca="1" si="11"/>
        <v>40</v>
      </c>
      <c r="U20" s="1">
        <f t="shared" ca="1" si="11"/>
        <v>45</v>
      </c>
      <c r="V20" s="1">
        <f t="shared" ca="1" si="11"/>
        <v>50</v>
      </c>
      <c r="W20" s="1">
        <f t="shared" ca="1" si="11"/>
        <v>55</v>
      </c>
      <c r="X20" s="1">
        <f t="shared" ca="1" si="12"/>
        <v>60</v>
      </c>
      <c r="Y20" s="1">
        <f t="shared" ca="1" si="12"/>
        <v>65</v>
      </c>
      <c r="Z20" s="1">
        <f t="shared" ca="1" si="12"/>
        <v>70</v>
      </c>
      <c r="AA20" s="1">
        <f t="shared" ca="1" si="12"/>
        <v>75</v>
      </c>
      <c r="AB20" s="1">
        <f t="shared" ca="1" si="12"/>
        <v>80</v>
      </c>
      <c r="AC20" s="1">
        <f t="shared" ca="1" si="12"/>
        <v>85</v>
      </c>
      <c r="AD20" s="1">
        <f t="shared" ca="1" si="12"/>
        <v>90</v>
      </c>
      <c r="AE20" s="1">
        <f t="shared" ca="1" si="12"/>
        <v>95</v>
      </c>
      <c r="AF20" s="1">
        <f t="shared" ca="1" si="12"/>
        <v>100</v>
      </c>
    </row>
    <row r="21" spans="3:32">
      <c r="C21" s="1">
        <f t="shared" ca="1" si="13"/>
        <v>0</v>
      </c>
      <c r="D21" s="31">
        <f ca="1">IF(COUNTIF($D$13:D20,D20)&lt;IFERROR(VLOOKUP(D20,$B$2:$C$12,2,FALSE),0),D20,OFFSET($B$2,SUM($C$13:C20),0))</f>
        <v>230</v>
      </c>
      <c r="E21" s="1">
        <f ca="1">IF(D21&gt;0,IFERROR(VLOOKUP(COUNTIF(D21:$D$105,D21),$A$2:$B$12,2,FALSE),0),0)</f>
        <v>250</v>
      </c>
      <c r="G21" s="11">
        <f t="shared" ca="1" si="14"/>
        <v>480</v>
      </c>
      <c r="H21" s="1">
        <f t="shared" ca="1" si="11"/>
        <v>210</v>
      </c>
      <c r="I21" s="1">
        <f t="shared" ca="1" si="11"/>
        <v>215</v>
      </c>
      <c r="J21" s="1">
        <f t="shared" ca="1" si="11"/>
        <v>220</v>
      </c>
      <c r="K21" s="1">
        <f t="shared" ca="1" si="11"/>
        <v>225</v>
      </c>
      <c r="L21" s="1">
        <f t="shared" ca="1" si="11"/>
        <v>230</v>
      </c>
      <c r="M21" s="1">
        <f t="shared" ca="1" si="11"/>
        <v>235</v>
      </c>
      <c r="N21" s="1">
        <f t="shared" ca="1" si="11"/>
        <v>240</v>
      </c>
      <c r="O21" s="1">
        <f t="shared" ca="1" si="11"/>
        <v>245</v>
      </c>
      <c r="P21" s="1">
        <f t="shared" ca="1" si="11"/>
        <v>250</v>
      </c>
      <c r="Q21" s="1">
        <f t="shared" ca="1" si="11"/>
        <v>5</v>
      </c>
      <c r="R21" s="1">
        <f t="shared" ca="1" si="11"/>
        <v>10</v>
      </c>
      <c r="S21" s="1">
        <f t="shared" ca="1" si="11"/>
        <v>15</v>
      </c>
      <c r="T21" s="1">
        <f t="shared" ca="1" si="11"/>
        <v>20</v>
      </c>
      <c r="U21" s="1">
        <f t="shared" ca="1" si="11"/>
        <v>25</v>
      </c>
      <c r="V21" s="1">
        <f t="shared" ca="1" si="11"/>
        <v>30</v>
      </c>
      <c r="W21" s="1">
        <f t="shared" ca="1" si="11"/>
        <v>35</v>
      </c>
      <c r="X21" s="1">
        <f t="shared" ca="1" si="12"/>
        <v>40</v>
      </c>
      <c r="Y21" s="1">
        <f t="shared" ca="1" si="12"/>
        <v>45</v>
      </c>
      <c r="Z21" s="1">
        <f t="shared" ca="1" si="12"/>
        <v>50</v>
      </c>
      <c r="AA21" s="1">
        <f t="shared" ca="1" si="12"/>
        <v>55</v>
      </c>
      <c r="AB21" s="1">
        <f t="shared" ca="1" si="12"/>
        <v>60</v>
      </c>
      <c r="AC21" s="1">
        <f t="shared" ca="1" si="12"/>
        <v>65</v>
      </c>
      <c r="AD21" s="1">
        <f t="shared" ca="1" si="12"/>
        <v>70</v>
      </c>
      <c r="AE21" s="1">
        <f t="shared" ca="1" si="12"/>
        <v>75</v>
      </c>
      <c r="AF21" s="1">
        <f t="shared" ca="1" si="12"/>
        <v>80</v>
      </c>
    </row>
    <row r="22" spans="3:32">
      <c r="C22" s="1">
        <f t="shared" ca="1" si="13"/>
        <v>1</v>
      </c>
      <c r="D22" s="31">
        <f ca="1">IF(COUNTIF($D$13:D21,D21)&lt;IFERROR(VLOOKUP(D21,$B$2:$C$12,2,FALSE),0),D21,OFFSET($B$2,SUM($C$13:C21),0))</f>
        <v>250</v>
      </c>
      <c r="E22" s="1">
        <f ca="1">IF(D22&gt;0,IFERROR(VLOOKUP(COUNTIF(D22:$D$105,D22),$A$2:$B$12,2,FALSE),0),0)</f>
        <v>250</v>
      </c>
      <c r="G22" s="11">
        <f t="shared" ca="1" si="14"/>
        <v>500</v>
      </c>
      <c r="H22" s="1">
        <f t="shared" ca="1" si="11"/>
        <v>190</v>
      </c>
      <c r="I22" s="1">
        <f t="shared" ca="1" si="11"/>
        <v>195</v>
      </c>
      <c r="J22" s="1">
        <f t="shared" ca="1" si="11"/>
        <v>200</v>
      </c>
      <c r="K22" s="1">
        <f t="shared" ca="1" si="11"/>
        <v>205</v>
      </c>
      <c r="L22" s="1">
        <f t="shared" ca="1" si="11"/>
        <v>210</v>
      </c>
      <c r="M22" s="1">
        <f t="shared" ca="1" si="11"/>
        <v>215</v>
      </c>
      <c r="N22" s="1">
        <f t="shared" ca="1" si="11"/>
        <v>220</v>
      </c>
      <c r="O22" s="1">
        <f t="shared" ca="1" si="11"/>
        <v>225</v>
      </c>
      <c r="P22" s="1">
        <f t="shared" ca="1" si="11"/>
        <v>230</v>
      </c>
      <c r="Q22" s="1">
        <f t="shared" ca="1" si="11"/>
        <v>235</v>
      </c>
      <c r="R22" s="1">
        <f t="shared" ca="1" si="11"/>
        <v>240</v>
      </c>
      <c r="S22" s="1">
        <f t="shared" ca="1" si="11"/>
        <v>245</v>
      </c>
      <c r="T22" s="1">
        <f t="shared" ca="1" si="11"/>
        <v>250</v>
      </c>
      <c r="U22" s="1">
        <f t="shared" ca="1" si="11"/>
        <v>5</v>
      </c>
      <c r="V22" s="1">
        <f t="shared" ca="1" si="11"/>
        <v>10</v>
      </c>
      <c r="W22" s="1">
        <f t="shared" ca="1" si="11"/>
        <v>15</v>
      </c>
      <c r="X22" s="1">
        <f t="shared" ca="1" si="12"/>
        <v>20</v>
      </c>
      <c r="Y22" s="1">
        <f t="shared" ca="1" si="12"/>
        <v>25</v>
      </c>
      <c r="Z22" s="1">
        <f t="shared" ca="1" si="12"/>
        <v>30</v>
      </c>
      <c r="AA22" s="1">
        <f t="shared" ca="1" si="12"/>
        <v>35</v>
      </c>
      <c r="AB22" s="1">
        <f t="shared" ca="1" si="12"/>
        <v>40</v>
      </c>
      <c r="AC22" s="1">
        <f t="shared" ca="1" si="12"/>
        <v>45</v>
      </c>
      <c r="AD22" s="1">
        <f t="shared" ca="1" si="12"/>
        <v>50</v>
      </c>
      <c r="AE22" s="1">
        <f t="shared" ca="1" si="12"/>
        <v>55</v>
      </c>
      <c r="AF22" s="1">
        <f t="shared" ca="1" si="12"/>
        <v>60</v>
      </c>
    </row>
    <row r="23" spans="3:32">
      <c r="C23" s="1">
        <f t="shared" ca="1" si="13"/>
        <v>1</v>
      </c>
      <c r="D23" s="31">
        <f ca="1">IF(COUNTIF($D$13:D22,D22)&lt;IFERROR(VLOOKUP(D22,$B$2:$C$12,2,FALSE),0),D22,OFFSET($B$2,SUM($C$13:C22),0))</f>
        <v>0</v>
      </c>
      <c r="E23" s="1">
        <f ca="1">IF(D23&gt;0,IFERROR(VLOOKUP(COUNTIF(D23:$D$105,D23),$A$2:$B$12,2,FALSE),0),0)</f>
        <v>0</v>
      </c>
      <c r="G23" s="11">
        <f t="shared" ca="1" si="14"/>
        <v>0</v>
      </c>
      <c r="H23" s="1">
        <f t="shared" ca="1" si="11"/>
        <v>0</v>
      </c>
      <c r="I23" s="1">
        <f t="shared" ca="1" si="11"/>
        <v>0</v>
      </c>
      <c r="J23" s="1">
        <f t="shared" ca="1" si="11"/>
        <v>0</v>
      </c>
      <c r="K23" s="1">
        <f t="shared" ca="1" si="11"/>
        <v>0</v>
      </c>
      <c r="L23" s="1">
        <f t="shared" ca="1" si="11"/>
        <v>0</v>
      </c>
      <c r="M23" s="1">
        <f t="shared" ca="1" si="11"/>
        <v>0</v>
      </c>
      <c r="N23" s="1">
        <f t="shared" ca="1" si="11"/>
        <v>0</v>
      </c>
      <c r="O23" s="1">
        <f t="shared" ca="1" si="11"/>
        <v>0</v>
      </c>
      <c r="P23" s="1">
        <f t="shared" ca="1" si="11"/>
        <v>0</v>
      </c>
      <c r="Q23" s="1">
        <f t="shared" ca="1" si="11"/>
        <v>0</v>
      </c>
      <c r="R23" s="1">
        <f t="shared" ca="1" si="11"/>
        <v>0</v>
      </c>
      <c r="S23" s="1">
        <f t="shared" ca="1" si="11"/>
        <v>0</v>
      </c>
      <c r="T23" s="1">
        <f t="shared" ca="1" si="11"/>
        <v>0</v>
      </c>
      <c r="U23" s="1">
        <f t="shared" ca="1" si="11"/>
        <v>0</v>
      </c>
      <c r="V23" s="1">
        <f t="shared" ca="1" si="11"/>
        <v>0</v>
      </c>
      <c r="W23" s="1">
        <f t="shared" ca="1" si="11"/>
        <v>0</v>
      </c>
      <c r="X23" s="1">
        <f t="shared" ca="1" si="12"/>
        <v>0</v>
      </c>
      <c r="Y23" s="1">
        <f t="shared" ca="1" si="12"/>
        <v>0</v>
      </c>
      <c r="Z23" s="1">
        <f t="shared" ca="1" si="12"/>
        <v>0</v>
      </c>
      <c r="AA23" s="1">
        <f t="shared" ca="1" si="12"/>
        <v>0</v>
      </c>
      <c r="AB23" s="1">
        <f t="shared" ca="1" si="12"/>
        <v>0</v>
      </c>
      <c r="AC23" s="1">
        <f t="shared" ca="1" si="12"/>
        <v>0</v>
      </c>
      <c r="AD23" s="1">
        <f t="shared" ca="1" si="12"/>
        <v>0</v>
      </c>
      <c r="AE23" s="1">
        <f t="shared" ca="1" si="12"/>
        <v>0</v>
      </c>
      <c r="AF23" s="1">
        <f t="shared" ca="1" si="12"/>
        <v>0</v>
      </c>
    </row>
    <row r="24" spans="3:32">
      <c r="C24" s="1">
        <f t="shared" ca="1" si="13"/>
        <v>0</v>
      </c>
      <c r="D24" s="31">
        <f ca="1">IF(COUNTIF($D$13:D23,D23)&lt;IFERROR(VLOOKUP(D23,$B$2:$C$12,2,FALSE),0),D23,OFFSET($B$2,SUM($C$13:C23),0))</f>
        <v>0</v>
      </c>
      <c r="E24" s="1">
        <f ca="1">IF(D24&gt;0,IFERROR(VLOOKUP(COUNTIF(D24:$D$105,D24),$A$2:$B$12,2,FALSE),0),0)</f>
        <v>0</v>
      </c>
      <c r="G24" s="11">
        <f t="shared" ca="1" si="14"/>
        <v>0</v>
      </c>
      <c r="H24" s="1">
        <f t="shared" ca="1" si="11"/>
        <v>0</v>
      </c>
      <c r="I24" s="1">
        <f t="shared" ca="1" si="11"/>
        <v>0</v>
      </c>
      <c r="J24" s="1">
        <f t="shared" ca="1" si="11"/>
        <v>0</v>
      </c>
      <c r="K24" s="1">
        <f t="shared" ca="1" si="11"/>
        <v>0</v>
      </c>
      <c r="L24" s="1">
        <f t="shared" ca="1" si="11"/>
        <v>0</v>
      </c>
      <c r="M24" s="1">
        <f t="shared" ca="1" si="11"/>
        <v>0</v>
      </c>
      <c r="N24" s="1">
        <f t="shared" ca="1" si="11"/>
        <v>0</v>
      </c>
      <c r="O24" s="1">
        <f t="shared" ca="1" si="11"/>
        <v>0</v>
      </c>
      <c r="P24" s="1">
        <f t="shared" ca="1" si="11"/>
        <v>0</v>
      </c>
      <c r="Q24" s="1">
        <f t="shared" ca="1" si="11"/>
        <v>0</v>
      </c>
      <c r="R24" s="1">
        <f t="shared" ca="1" si="11"/>
        <v>0</v>
      </c>
      <c r="S24" s="1">
        <f t="shared" ca="1" si="11"/>
        <v>0</v>
      </c>
      <c r="T24" s="1">
        <f t="shared" ca="1" si="11"/>
        <v>0</v>
      </c>
      <c r="U24" s="1">
        <f t="shared" ca="1" si="11"/>
        <v>0</v>
      </c>
      <c r="V24" s="1">
        <f t="shared" ca="1" si="11"/>
        <v>0</v>
      </c>
      <c r="W24" s="1">
        <f t="shared" ca="1" si="11"/>
        <v>0</v>
      </c>
      <c r="X24" s="1">
        <f t="shared" ca="1" si="12"/>
        <v>0</v>
      </c>
      <c r="Y24" s="1">
        <f t="shared" ca="1" si="12"/>
        <v>0</v>
      </c>
      <c r="Z24" s="1">
        <f t="shared" ca="1" si="12"/>
        <v>0</v>
      </c>
      <c r="AA24" s="1">
        <f t="shared" ca="1" si="12"/>
        <v>0</v>
      </c>
      <c r="AB24" s="1">
        <f t="shared" ca="1" si="12"/>
        <v>0</v>
      </c>
      <c r="AC24" s="1">
        <f t="shared" ca="1" si="12"/>
        <v>0</v>
      </c>
      <c r="AD24" s="1">
        <f t="shared" ca="1" si="12"/>
        <v>0</v>
      </c>
      <c r="AE24" s="1">
        <f t="shared" ca="1" si="12"/>
        <v>0</v>
      </c>
      <c r="AF24" s="1">
        <f t="shared" ca="1" si="12"/>
        <v>0</v>
      </c>
    </row>
    <row r="25" spans="3:32">
      <c r="C25" s="1">
        <f t="shared" ca="1" si="13"/>
        <v>0</v>
      </c>
      <c r="D25" s="31">
        <f ca="1">IF(COUNTIF($D$13:D24,D24)&lt;IFERROR(VLOOKUP(D24,$B$2:$C$12,2,FALSE),0),D24,OFFSET($B$2,SUM($C$13:C24),0))</f>
        <v>0</v>
      </c>
      <c r="E25" s="1">
        <f ca="1">IF(D25&gt;0,IFERROR(VLOOKUP(COUNTIF(D25:$D$105,D25),$A$2:$B$12,2,FALSE),0),0)</f>
        <v>0</v>
      </c>
      <c r="G25" s="11">
        <f t="shared" ca="1" si="14"/>
        <v>0</v>
      </c>
      <c r="H25" s="1">
        <f t="shared" ca="1" si="11"/>
        <v>0</v>
      </c>
      <c r="I25" s="1">
        <f t="shared" ca="1" si="11"/>
        <v>0</v>
      </c>
      <c r="J25" s="1">
        <f t="shared" ca="1" si="11"/>
        <v>0</v>
      </c>
      <c r="K25" s="1">
        <f t="shared" ca="1" si="11"/>
        <v>0</v>
      </c>
      <c r="L25" s="1">
        <f t="shared" ca="1" si="11"/>
        <v>0</v>
      </c>
      <c r="M25" s="1">
        <f t="shared" ca="1" si="11"/>
        <v>0</v>
      </c>
      <c r="N25" s="1">
        <f t="shared" ca="1" si="11"/>
        <v>0</v>
      </c>
      <c r="O25" s="1">
        <f t="shared" ca="1" si="11"/>
        <v>0</v>
      </c>
      <c r="P25" s="1">
        <f t="shared" ca="1" si="11"/>
        <v>0</v>
      </c>
      <c r="Q25" s="1">
        <f t="shared" ca="1" si="11"/>
        <v>0</v>
      </c>
      <c r="R25" s="1">
        <f t="shared" ca="1" si="11"/>
        <v>0</v>
      </c>
      <c r="S25" s="1">
        <f t="shared" ca="1" si="11"/>
        <v>0</v>
      </c>
      <c r="T25" s="1">
        <f t="shared" ca="1" si="11"/>
        <v>0</v>
      </c>
      <c r="U25" s="1">
        <f t="shared" ca="1" si="11"/>
        <v>0</v>
      </c>
      <c r="V25" s="1">
        <f t="shared" ca="1" si="11"/>
        <v>0</v>
      </c>
      <c r="W25" s="1">
        <f t="shared" ca="1" si="11"/>
        <v>0</v>
      </c>
      <c r="X25" s="1">
        <f t="shared" ca="1" si="12"/>
        <v>0</v>
      </c>
      <c r="Y25" s="1">
        <f t="shared" ca="1" si="12"/>
        <v>0</v>
      </c>
      <c r="Z25" s="1">
        <f t="shared" ca="1" si="12"/>
        <v>0</v>
      </c>
      <c r="AA25" s="1">
        <f t="shared" ca="1" si="12"/>
        <v>0</v>
      </c>
      <c r="AB25" s="1">
        <f t="shared" ca="1" si="12"/>
        <v>0</v>
      </c>
      <c r="AC25" s="1">
        <f t="shared" ca="1" si="12"/>
        <v>0</v>
      </c>
      <c r="AD25" s="1">
        <f t="shared" ca="1" si="12"/>
        <v>0</v>
      </c>
      <c r="AE25" s="1">
        <f t="shared" ca="1" si="12"/>
        <v>0</v>
      </c>
      <c r="AF25" s="1">
        <f t="shared" ca="1" si="12"/>
        <v>0</v>
      </c>
    </row>
    <row r="26" spans="3:32">
      <c r="C26" s="1">
        <f t="shared" ca="1" si="13"/>
        <v>0</v>
      </c>
      <c r="D26" s="31">
        <f ca="1">IF(COUNTIF($D$13:D25,D25)&lt;IFERROR(VLOOKUP(D25,$B$2:$C$12,2,FALSE),0),D25,OFFSET($B$2,SUM($C$13:C25),0))</f>
        <v>0</v>
      </c>
      <c r="E26" s="1">
        <f ca="1">IF(D26&gt;0,IFERROR(VLOOKUP(COUNTIF(D26:$D$105,D26),$A$2:$B$12,2,FALSE),0),0)</f>
        <v>0</v>
      </c>
      <c r="G26" s="11">
        <f t="shared" ca="1" si="14"/>
        <v>0</v>
      </c>
      <c r="H26" s="1">
        <f t="shared" ca="1" si="11"/>
        <v>0</v>
      </c>
      <c r="I26" s="1">
        <f t="shared" ca="1" si="11"/>
        <v>0</v>
      </c>
      <c r="J26" s="1">
        <f t="shared" ca="1" si="11"/>
        <v>0</v>
      </c>
      <c r="K26" s="1">
        <f t="shared" ca="1" si="11"/>
        <v>0</v>
      </c>
      <c r="L26" s="1">
        <f t="shared" ca="1" si="11"/>
        <v>0</v>
      </c>
      <c r="M26" s="1">
        <f t="shared" ca="1" si="11"/>
        <v>0</v>
      </c>
      <c r="N26" s="1">
        <f t="shared" ca="1" si="11"/>
        <v>0</v>
      </c>
      <c r="O26" s="1">
        <f t="shared" ca="1" si="11"/>
        <v>0</v>
      </c>
      <c r="P26" s="1">
        <f t="shared" ca="1" si="11"/>
        <v>0</v>
      </c>
      <c r="Q26" s="1">
        <f t="shared" ca="1" si="11"/>
        <v>0</v>
      </c>
      <c r="R26" s="1">
        <f t="shared" ca="1" si="11"/>
        <v>0</v>
      </c>
      <c r="S26" s="1">
        <f t="shared" ca="1" si="11"/>
        <v>0</v>
      </c>
      <c r="T26" s="1">
        <f t="shared" ca="1" si="11"/>
        <v>0</v>
      </c>
      <c r="U26" s="1">
        <f t="shared" ca="1" si="11"/>
        <v>0</v>
      </c>
      <c r="V26" s="1">
        <f t="shared" ca="1" si="11"/>
        <v>0</v>
      </c>
      <c r="W26" s="1">
        <f t="shared" ca="1" si="11"/>
        <v>0</v>
      </c>
      <c r="X26" s="1">
        <f t="shared" ca="1" si="12"/>
        <v>0</v>
      </c>
      <c r="Y26" s="1">
        <f t="shared" ca="1" si="12"/>
        <v>0</v>
      </c>
      <c r="Z26" s="1">
        <f t="shared" ca="1" si="12"/>
        <v>0</v>
      </c>
      <c r="AA26" s="1">
        <f t="shared" ca="1" si="12"/>
        <v>0</v>
      </c>
      <c r="AB26" s="1">
        <f t="shared" ca="1" si="12"/>
        <v>0</v>
      </c>
      <c r="AC26" s="1">
        <f t="shared" ca="1" si="12"/>
        <v>0</v>
      </c>
      <c r="AD26" s="1">
        <f t="shared" ca="1" si="12"/>
        <v>0</v>
      </c>
      <c r="AE26" s="1">
        <f t="shared" ca="1" si="12"/>
        <v>0</v>
      </c>
      <c r="AF26" s="1">
        <f t="shared" ca="1" si="12"/>
        <v>0</v>
      </c>
    </row>
    <row r="27" spans="3:32">
      <c r="C27" s="1">
        <f t="shared" ca="1" si="13"/>
        <v>0</v>
      </c>
      <c r="D27" s="31">
        <f ca="1">IF(COUNTIF($D$13:D26,D26)&lt;IFERROR(VLOOKUP(D26,$B$2:$C$12,2,FALSE),0),D26,OFFSET($B$2,SUM($C$13:C26),0))</f>
        <v>0</v>
      </c>
      <c r="E27" s="1">
        <f ca="1">IF(D27&gt;0,IFERROR(VLOOKUP(COUNTIF(D27:$D$105,D27),$A$2:$B$12,2,FALSE),0),0)</f>
        <v>0</v>
      </c>
      <c r="G27" s="11">
        <f t="shared" ca="1" si="14"/>
        <v>0</v>
      </c>
      <c r="H27" s="1">
        <f t="shared" ca="1" si="11"/>
        <v>0</v>
      </c>
      <c r="I27" s="1">
        <f t="shared" ca="1" si="11"/>
        <v>0</v>
      </c>
      <c r="J27" s="1">
        <f t="shared" ca="1" si="11"/>
        <v>0</v>
      </c>
      <c r="K27" s="1">
        <f t="shared" ca="1" si="11"/>
        <v>0</v>
      </c>
      <c r="L27" s="1">
        <f t="shared" ca="1" si="11"/>
        <v>0</v>
      </c>
      <c r="M27" s="1">
        <f t="shared" ca="1" si="11"/>
        <v>0</v>
      </c>
      <c r="N27" s="1">
        <f t="shared" ca="1" si="11"/>
        <v>0</v>
      </c>
      <c r="O27" s="1">
        <f t="shared" ca="1" si="11"/>
        <v>0</v>
      </c>
      <c r="P27" s="1">
        <f t="shared" ca="1" si="11"/>
        <v>0</v>
      </c>
      <c r="Q27" s="1">
        <f t="shared" ca="1" si="11"/>
        <v>0</v>
      </c>
      <c r="R27" s="1">
        <f t="shared" ca="1" si="11"/>
        <v>0</v>
      </c>
      <c r="S27" s="1">
        <f t="shared" ca="1" si="11"/>
        <v>0</v>
      </c>
      <c r="T27" s="1">
        <f t="shared" ca="1" si="11"/>
        <v>0</v>
      </c>
      <c r="U27" s="1">
        <f t="shared" ca="1" si="11"/>
        <v>0</v>
      </c>
      <c r="V27" s="1">
        <f t="shared" ca="1" si="11"/>
        <v>0</v>
      </c>
      <c r="W27" s="1">
        <f t="shared" ca="1" si="11"/>
        <v>0</v>
      </c>
      <c r="X27" s="1">
        <f t="shared" ca="1" si="12"/>
        <v>0</v>
      </c>
      <c r="Y27" s="1">
        <f t="shared" ca="1" si="12"/>
        <v>0</v>
      </c>
      <c r="Z27" s="1">
        <f t="shared" ca="1" si="12"/>
        <v>0</v>
      </c>
      <c r="AA27" s="1">
        <f t="shared" ca="1" si="12"/>
        <v>0</v>
      </c>
      <c r="AB27" s="1">
        <f t="shared" ca="1" si="12"/>
        <v>0</v>
      </c>
      <c r="AC27" s="1">
        <f t="shared" ca="1" si="12"/>
        <v>0</v>
      </c>
      <c r="AD27" s="1">
        <f t="shared" ca="1" si="12"/>
        <v>0</v>
      </c>
      <c r="AE27" s="1">
        <f t="shared" ca="1" si="12"/>
        <v>0</v>
      </c>
      <c r="AF27" s="1">
        <f t="shared" ca="1" si="12"/>
        <v>0</v>
      </c>
    </row>
    <row r="28" spans="3:32">
      <c r="C28" s="1">
        <f t="shared" ca="1" si="13"/>
        <v>0</v>
      </c>
      <c r="D28" s="31">
        <f ca="1">IF(COUNTIF($D$13:D27,D27)&lt;IFERROR(VLOOKUP(D27,$B$2:$C$12,2,FALSE),0),D27,OFFSET($B$2,SUM($C$13:C27),0))</f>
        <v>0</v>
      </c>
      <c r="E28" s="1">
        <f ca="1">IF(D28&gt;0,IFERROR(VLOOKUP(COUNTIF(D28:$D$105,D28),$A$2:$B$12,2,FALSE),0),0)</f>
        <v>0</v>
      </c>
      <c r="G28" s="11">
        <f t="shared" ca="1" si="14"/>
        <v>0</v>
      </c>
      <c r="H28" s="1">
        <f t="shared" ca="1" si="11"/>
        <v>0</v>
      </c>
      <c r="I28" s="1">
        <f t="shared" ca="1" si="11"/>
        <v>0</v>
      </c>
      <c r="J28" s="1">
        <f t="shared" ca="1" si="11"/>
        <v>0</v>
      </c>
      <c r="K28" s="1">
        <f t="shared" ca="1" si="11"/>
        <v>0</v>
      </c>
      <c r="L28" s="1">
        <f t="shared" ca="1" si="11"/>
        <v>0</v>
      </c>
      <c r="M28" s="1">
        <f t="shared" ca="1" si="11"/>
        <v>0</v>
      </c>
      <c r="N28" s="1">
        <f t="shared" ca="1" si="11"/>
        <v>0</v>
      </c>
      <c r="O28" s="1">
        <f t="shared" ca="1" si="11"/>
        <v>0</v>
      </c>
      <c r="P28" s="1">
        <f t="shared" ca="1" si="11"/>
        <v>0</v>
      </c>
      <c r="Q28" s="1">
        <f t="shared" ca="1" si="11"/>
        <v>0</v>
      </c>
      <c r="R28" s="1">
        <f t="shared" ca="1" si="11"/>
        <v>0</v>
      </c>
      <c r="S28" s="1">
        <f t="shared" ca="1" si="11"/>
        <v>0</v>
      </c>
      <c r="T28" s="1">
        <f t="shared" ca="1" si="11"/>
        <v>0</v>
      </c>
      <c r="U28" s="1">
        <f t="shared" ca="1" si="11"/>
        <v>0</v>
      </c>
      <c r="V28" s="1">
        <f t="shared" ca="1" si="11"/>
        <v>0</v>
      </c>
      <c r="W28" s="1">
        <f t="shared" ref="H28:W29" ca="1" si="15">IF($G28=0,0,IF(W$12-$G28&gt;0,W$12-$G28,W$12-$D28))</f>
        <v>0</v>
      </c>
      <c r="X28" s="1">
        <f t="shared" ca="1" si="12"/>
        <v>0</v>
      </c>
      <c r="Y28" s="1">
        <f t="shared" ca="1" si="12"/>
        <v>0</v>
      </c>
      <c r="Z28" s="1">
        <f t="shared" ca="1" si="12"/>
        <v>0</v>
      </c>
      <c r="AA28" s="1">
        <f t="shared" ca="1" si="12"/>
        <v>0</v>
      </c>
      <c r="AB28" s="1">
        <f t="shared" ca="1" si="12"/>
        <v>0</v>
      </c>
      <c r="AC28" s="1">
        <f t="shared" ca="1" si="12"/>
        <v>0</v>
      </c>
      <c r="AD28" s="1">
        <f t="shared" ca="1" si="12"/>
        <v>0</v>
      </c>
      <c r="AE28" s="1">
        <f t="shared" ca="1" si="12"/>
        <v>0</v>
      </c>
      <c r="AF28" s="1">
        <f t="shared" ca="1" si="12"/>
        <v>0</v>
      </c>
    </row>
    <row r="29" spans="3:32">
      <c r="C29" s="1">
        <f t="shared" ca="1" si="13"/>
        <v>0</v>
      </c>
      <c r="D29" s="31">
        <f ca="1">IF(COUNTIF($D$13:D28,D28)&lt;IFERROR(VLOOKUP(D28,$B$2:$C$12,2,FALSE),0),D28,OFFSET($B$2,SUM($C$13:C28),0))</f>
        <v>0</v>
      </c>
      <c r="E29" s="1">
        <f ca="1">IF(D29&gt;0,IFERROR(VLOOKUP(COUNTIF(D29:$D$105,D29),$A$2:$B$12,2,FALSE),0),0)</f>
        <v>0</v>
      </c>
      <c r="G29" s="11">
        <f t="shared" ca="1" si="14"/>
        <v>0</v>
      </c>
      <c r="H29" s="1">
        <f t="shared" ca="1" si="15"/>
        <v>0</v>
      </c>
      <c r="I29" s="1">
        <f t="shared" ca="1" si="15"/>
        <v>0</v>
      </c>
      <c r="J29" s="1">
        <f t="shared" ca="1" si="15"/>
        <v>0</v>
      </c>
      <c r="K29" s="1">
        <f t="shared" ca="1" si="15"/>
        <v>0</v>
      </c>
      <c r="L29" s="1">
        <f t="shared" ca="1" si="15"/>
        <v>0</v>
      </c>
      <c r="M29" s="1">
        <f t="shared" ca="1" si="15"/>
        <v>0</v>
      </c>
      <c r="N29" s="1">
        <f t="shared" ca="1" si="15"/>
        <v>0</v>
      </c>
      <c r="O29" s="1">
        <f t="shared" ca="1" si="15"/>
        <v>0</v>
      </c>
      <c r="P29" s="1">
        <f t="shared" ca="1" si="15"/>
        <v>0</v>
      </c>
      <c r="Q29" s="1">
        <f t="shared" ca="1" si="15"/>
        <v>0</v>
      </c>
      <c r="R29" s="1">
        <f t="shared" ca="1" si="15"/>
        <v>0</v>
      </c>
      <c r="S29" s="1">
        <f t="shared" ca="1" si="15"/>
        <v>0</v>
      </c>
      <c r="T29" s="1">
        <f t="shared" ca="1" si="15"/>
        <v>0</v>
      </c>
      <c r="U29" s="1">
        <f t="shared" ca="1" si="15"/>
        <v>0</v>
      </c>
      <c r="V29" s="1">
        <f t="shared" ca="1" si="15"/>
        <v>0</v>
      </c>
      <c r="W29" s="1">
        <f t="shared" ca="1" si="15"/>
        <v>0</v>
      </c>
      <c r="X29" s="1">
        <f t="shared" ca="1" si="12"/>
        <v>0</v>
      </c>
      <c r="Y29" s="1">
        <f t="shared" ca="1" si="12"/>
        <v>0</v>
      </c>
      <c r="Z29" s="1">
        <f t="shared" ca="1" si="12"/>
        <v>0</v>
      </c>
      <c r="AA29" s="1">
        <f t="shared" ca="1" si="12"/>
        <v>0</v>
      </c>
      <c r="AB29" s="1">
        <f t="shared" ca="1" si="12"/>
        <v>0</v>
      </c>
      <c r="AC29" s="1">
        <f t="shared" ca="1" si="12"/>
        <v>0</v>
      </c>
      <c r="AD29" s="1">
        <f t="shared" ca="1" si="12"/>
        <v>0</v>
      </c>
      <c r="AE29" s="1">
        <f t="shared" ca="1" si="12"/>
        <v>0</v>
      </c>
      <c r="AF29" s="1">
        <f t="shared" ca="1" si="12"/>
        <v>0</v>
      </c>
    </row>
    <row r="30" spans="3:32">
      <c r="C30" s="1">
        <f t="shared" ca="1" si="13"/>
        <v>0</v>
      </c>
      <c r="D30" s="31">
        <f ca="1">IF(COUNTIF($D$13:D29,D29)&lt;IFERROR(VLOOKUP(D29,$B$2:$C$12,2,FALSE),0),D29,OFFSET($B$2,SUM($C$13:C29),0))</f>
        <v>0</v>
      </c>
      <c r="E30" s="1">
        <f ca="1">IF(D30&gt;0,IFERROR(VLOOKUP(COUNTIF(D30:$D$105,D30),$A$2:$B$12,2,FALSE),0),0)</f>
        <v>0</v>
      </c>
      <c r="G30" s="11">
        <f t="shared" ca="1" si="14"/>
        <v>0</v>
      </c>
      <c r="H30" s="1">
        <f t="shared" ref="H30:W37" ca="1" si="16">IF($G30=0,0,IF(H$12-$G30&gt;0,H$12-$G30,H$12-$D30))</f>
        <v>0</v>
      </c>
      <c r="I30" s="1">
        <f t="shared" ca="1" si="16"/>
        <v>0</v>
      </c>
      <c r="J30" s="1">
        <f t="shared" ca="1" si="16"/>
        <v>0</v>
      </c>
      <c r="K30" s="1">
        <f t="shared" ca="1" si="16"/>
        <v>0</v>
      </c>
      <c r="L30" s="1">
        <f t="shared" ca="1" si="16"/>
        <v>0</v>
      </c>
      <c r="M30" s="1">
        <f t="shared" ca="1" si="16"/>
        <v>0</v>
      </c>
      <c r="N30" s="1">
        <f t="shared" ca="1" si="16"/>
        <v>0</v>
      </c>
      <c r="O30" s="1">
        <f t="shared" ca="1" si="16"/>
        <v>0</v>
      </c>
      <c r="P30" s="1">
        <f t="shared" ca="1" si="16"/>
        <v>0</v>
      </c>
      <c r="Q30" s="1">
        <f t="shared" ca="1" si="16"/>
        <v>0</v>
      </c>
      <c r="R30" s="1">
        <f t="shared" ca="1" si="16"/>
        <v>0</v>
      </c>
      <c r="S30" s="1">
        <f t="shared" ca="1" si="16"/>
        <v>0</v>
      </c>
      <c r="T30" s="1">
        <f t="shared" ca="1" si="16"/>
        <v>0</v>
      </c>
      <c r="U30" s="1">
        <f t="shared" ca="1" si="16"/>
        <v>0</v>
      </c>
      <c r="V30" s="1">
        <f t="shared" ca="1" si="16"/>
        <v>0</v>
      </c>
      <c r="W30" s="1">
        <f t="shared" ca="1" si="16"/>
        <v>0</v>
      </c>
      <c r="X30" s="1">
        <f t="shared" ref="X30:AF36" ca="1" si="17">IF($G30=0,0,IF(X$12-$G30&gt;0,X$12-$G30,X$12-$D30))</f>
        <v>0</v>
      </c>
      <c r="Y30" s="1">
        <f t="shared" ca="1" si="17"/>
        <v>0</v>
      </c>
      <c r="Z30" s="1">
        <f t="shared" ca="1" si="17"/>
        <v>0</v>
      </c>
      <c r="AA30" s="1">
        <f t="shared" ca="1" si="17"/>
        <v>0</v>
      </c>
      <c r="AB30" s="1">
        <f t="shared" ca="1" si="17"/>
        <v>0</v>
      </c>
      <c r="AC30" s="1">
        <f t="shared" ca="1" si="17"/>
        <v>0</v>
      </c>
      <c r="AD30" s="1">
        <f t="shared" ca="1" si="17"/>
        <v>0</v>
      </c>
      <c r="AE30" s="1">
        <f t="shared" ca="1" si="17"/>
        <v>0</v>
      </c>
      <c r="AF30" s="1">
        <f t="shared" ca="1" si="17"/>
        <v>0</v>
      </c>
    </row>
    <row r="31" spans="3:32">
      <c r="C31" s="1">
        <f t="shared" ca="1" si="13"/>
        <v>0</v>
      </c>
      <c r="D31" s="31">
        <f ca="1">IF(COUNTIF($D$13:D30,D30)&lt;IFERROR(VLOOKUP(D30,$B$2:$C$12,2,FALSE),0),D30,OFFSET($B$2,SUM($C$13:C30),0))</f>
        <v>0</v>
      </c>
      <c r="E31" s="1">
        <f ca="1">IF(D31&gt;0,IFERROR(VLOOKUP(COUNTIF(D31:$D$105,D31),$A$2:$B$12,2,FALSE),0),0)</f>
        <v>0</v>
      </c>
      <c r="G31" s="11">
        <f t="shared" ca="1" si="14"/>
        <v>0</v>
      </c>
      <c r="H31" s="1">
        <f t="shared" ca="1" si="16"/>
        <v>0</v>
      </c>
      <c r="I31" s="1">
        <f t="shared" ca="1" si="16"/>
        <v>0</v>
      </c>
      <c r="J31" s="1">
        <f t="shared" ca="1" si="16"/>
        <v>0</v>
      </c>
      <c r="K31" s="1">
        <f t="shared" ca="1" si="16"/>
        <v>0</v>
      </c>
      <c r="L31" s="1">
        <f t="shared" ca="1" si="16"/>
        <v>0</v>
      </c>
      <c r="M31" s="1">
        <f t="shared" ca="1" si="16"/>
        <v>0</v>
      </c>
      <c r="N31" s="1">
        <f t="shared" ca="1" si="16"/>
        <v>0</v>
      </c>
      <c r="O31" s="1">
        <f t="shared" ca="1" si="16"/>
        <v>0</v>
      </c>
      <c r="P31" s="1">
        <f t="shared" ca="1" si="16"/>
        <v>0</v>
      </c>
      <c r="Q31" s="1">
        <f t="shared" ca="1" si="16"/>
        <v>0</v>
      </c>
      <c r="R31" s="1">
        <f t="shared" ca="1" si="16"/>
        <v>0</v>
      </c>
      <c r="S31" s="1">
        <f t="shared" ca="1" si="16"/>
        <v>0</v>
      </c>
      <c r="T31" s="1">
        <f t="shared" ca="1" si="16"/>
        <v>0</v>
      </c>
      <c r="U31" s="1">
        <f t="shared" ca="1" si="16"/>
        <v>0</v>
      </c>
      <c r="V31" s="1">
        <f t="shared" ca="1" si="16"/>
        <v>0</v>
      </c>
      <c r="W31" s="1">
        <f t="shared" ca="1" si="16"/>
        <v>0</v>
      </c>
      <c r="X31" s="1">
        <f t="shared" ca="1" si="17"/>
        <v>0</v>
      </c>
      <c r="Y31" s="1">
        <f t="shared" ca="1" si="17"/>
        <v>0</v>
      </c>
      <c r="Z31" s="1">
        <f t="shared" ca="1" si="17"/>
        <v>0</v>
      </c>
      <c r="AA31" s="1">
        <f t="shared" ca="1" si="17"/>
        <v>0</v>
      </c>
      <c r="AB31" s="1">
        <f t="shared" ca="1" si="17"/>
        <v>0</v>
      </c>
      <c r="AC31" s="1">
        <f t="shared" ca="1" si="17"/>
        <v>0</v>
      </c>
      <c r="AD31" s="1">
        <f t="shared" ca="1" si="17"/>
        <v>0</v>
      </c>
      <c r="AE31" s="1">
        <f t="shared" ca="1" si="17"/>
        <v>0</v>
      </c>
      <c r="AF31" s="1">
        <f t="shared" ca="1" si="17"/>
        <v>0</v>
      </c>
    </row>
    <row r="32" spans="3:32">
      <c r="C32" s="1">
        <f t="shared" ca="1" si="13"/>
        <v>0</v>
      </c>
      <c r="D32" s="31">
        <f ca="1">IF(COUNTIF($D$13:D31,D31)&lt;IFERROR(VLOOKUP(D31,$B$2:$C$12,2,FALSE),0),D31,OFFSET($B$2,SUM($C$13:C31),0))</f>
        <v>0</v>
      </c>
      <c r="E32" s="1">
        <f ca="1">IF(D32&gt;0,IFERROR(VLOOKUP(COUNTIF(D32:$D$105,D32),$A$2:$B$12,2,FALSE),0),0)</f>
        <v>0</v>
      </c>
      <c r="G32" s="11">
        <f t="shared" ca="1" si="14"/>
        <v>0</v>
      </c>
      <c r="H32" s="1">
        <f t="shared" ca="1" si="16"/>
        <v>0</v>
      </c>
      <c r="I32" s="1">
        <f t="shared" ca="1" si="16"/>
        <v>0</v>
      </c>
      <c r="J32" s="1">
        <f t="shared" ca="1" si="16"/>
        <v>0</v>
      </c>
      <c r="K32" s="1">
        <f t="shared" ca="1" si="16"/>
        <v>0</v>
      </c>
      <c r="L32" s="1">
        <f t="shared" ca="1" si="16"/>
        <v>0</v>
      </c>
      <c r="M32" s="1">
        <f t="shared" ca="1" si="16"/>
        <v>0</v>
      </c>
      <c r="N32" s="1">
        <f t="shared" ca="1" si="16"/>
        <v>0</v>
      </c>
      <c r="O32" s="1">
        <f t="shared" ca="1" si="16"/>
        <v>0</v>
      </c>
      <c r="P32" s="1">
        <f t="shared" ca="1" si="16"/>
        <v>0</v>
      </c>
      <c r="Q32" s="1">
        <f t="shared" ca="1" si="16"/>
        <v>0</v>
      </c>
      <c r="R32" s="1">
        <f t="shared" ca="1" si="16"/>
        <v>0</v>
      </c>
      <c r="S32" s="1">
        <f t="shared" ca="1" si="16"/>
        <v>0</v>
      </c>
      <c r="T32" s="1">
        <f t="shared" ca="1" si="16"/>
        <v>0</v>
      </c>
      <c r="U32" s="1">
        <f t="shared" ca="1" si="16"/>
        <v>0</v>
      </c>
      <c r="V32" s="1">
        <f t="shared" ca="1" si="16"/>
        <v>0</v>
      </c>
      <c r="W32" s="1">
        <f t="shared" ca="1" si="16"/>
        <v>0</v>
      </c>
      <c r="X32" s="1">
        <f t="shared" ca="1" si="17"/>
        <v>0</v>
      </c>
      <c r="Y32" s="1">
        <f t="shared" ca="1" si="17"/>
        <v>0</v>
      </c>
      <c r="Z32" s="1">
        <f t="shared" ca="1" si="17"/>
        <v>0</v>
      </c>
      <c r="AA32" s="1">
        <f t="shared" ca="1" si="17"/>
        <v>0</v>
      </c>
      <c r="AB32" s="1">
        <f t="shared" ca="1" si="17"/>
        <v>0</v>
      </c>
      <c r="AC32" s="1">
        <f t="shared" ca="1" si="17"/>
        <v>0</v>
      </c>
      <c r="AD32" s="1">
        <f t="shared" ca="1" si="17"/>
        <v>0</v>
      </c>
      <c r="AE32" s="1">
        <f t="shared" ca="1" si="17"/>
        <v>0</v>
      </c>
      <c r="AF32" s="1">
        <f t="shared" ca="1" si="17"/>
        <v>0</v>
      </c>
    </row>
    <row r="33" spans="3:32">
      <c r="C33" s="1">
        <f t="shared" ca="1" si="13"/>
        <v>0</v>
      </c>
      <c r="D33" s="31">
        <f ca="1">IF(COUNTIF($D$13:D32,D32)&lt;IFERROR(VLOOKUP(D32,$B$2:$C$12,2,FALSE),0),D32,OFFSET($B$2,SUM($C$13:C32),0))</f>
        <v>0</v>
      </c>
      <c r="E33" s="1">
        <f ca="1">IF(D33&gt;0,IFERROR(VLOOKUP(COUNTIF(D33:$D$105,D33),$A$2:$B$12,2,FALSE),0),0)</f>
        <v>0</v>
      </c>
      <c r="G33" s="11">
        <f t="shared" ca="1" si="14"/>
        <v>0</v>
      </c>
      <c r="H33" s="1">
        <f t="shared" ca="1" si="16"/>
        <v>0</v>
      </c>
      <c r="I33" s="1">
        <f t="shared" ca="1" si="16"/>
        <v>0</v>
      </c>
      <c r="J33" s="1">
        <f t="shared" ca="1" si="16"/>
        <v>0</v>
      </c>
      <c r="K33" s="1">
        <f t="shared" ca="1" si="16"/>
        <v>0</v>
      </c>
      <c r="L33" s="1">
        <f t="shared" ca="1" si="16"/>
        <v>0</v>
      </c>
      <c r="M33" s="1">
        <f t="shared" ca="1" si="16"/>
        <v>0</v>
      </c>
      <c r="N33" s="1">
        <f t="shared" ca="1" si="16"/>
        <v>0</v>
      </c>
      <c r="O33" s="1">
        <f t="shared" ca="1" si="16"/>
        <v>0</v>
      </c>
      <c r="P33" s="1">
        <f t="shared" ca="1" si="16"/>
        <v>0</v>
      </c>
      <c r="Q33" s="1">
        <f t="shared" ca="1" si="16"/>
        <v>0</v>
      </c>
      <c r="R33" s="1">
        <f t="shared" ca="1" si="16"/>
        <v>0</v>
      </c>
      <c r="S33" s="1">
        <f t="shared" ca="1" si="16"/>
        <v>0</v>
      </c>
      <c r="T33" s="1">
        <f t="shared" ca="1" si="16"/>
        <v>0</v>
      </c>
      <c r="U33" s="1">
        <f t="shared" ca="1" si="16"/>
        <v>0</v>
      </c>
      <c r="V33" s="1">
        <f t="shared" ca="1" si="16"/>
        <v>0</v>
      </c>
      <c r="W33" s="1">
        <f t="shared" ca="1" si="16"/>
        <v>0</v>
      </c>
      <c r="X33" s="1">
        <f t="shared" ca="1" si="17"/>
        <v>0</v>
      </c>
      <c r="Y33" s="1">
        <f t="shared" ca="1" si="17"/>
        <v>0</v>
      </c>
      <c r="Z33" s="1">
        <f t="shared" ca="1" si="17"/>
        <v>0</v>
      </c>
      <c r="AA33" s="1">
        <f t="shared" ca="1" si="17"/>
        <v>0</v>
      </c>
      <c r="AB33" s="1">
        <f t="shared" ca="1" si="17"/>
        <v>0</v>
      </c>
      <c r="AC33" s="1">
        <f t="shared" ca="1" si="17"/>
        <v>0</v>
      </c>
      <c r="AD33" s="1">
        <f t="shared" ca="1" si="17"/>
        <v>0</v>
      </c>
      <c r="AE33" s="1">
        <f t="shared" ca="1" si="17"/>
        <v>0</v>
      </c>
      <c r="AF33" s="1">
        <f t="shared" ca="1" si="17"/>
        <v>0</v>
      </c>
    </row>
    <row r="34" spans="3:32">
      <c r="C34" s="1">
        <f t="shared" ca="1" si="13"/>
        <v>0</v>
      </c>
      <c r="D34" s="31">
        <f ca="1">IF(COUNTIF($D$13:D33,D33)&lt;IFERROR(VLOOKUP(D33,$B$2:$C$12,2,FALSE),0),D33,OFFSET($B$2,SUM($C$13:C33),0))</f>
        <v>0</v>
      </c>
      <c r="E34" s="1">
        <f ca="1">IF(D34&gt;0,IFERROR(VLOOKUP(COUNTIF(D34:$D$105,D34),$A$2:$B$12,2,FALSE),0),0)</f>
        <v>0</v>
      </c>
      <c r="G34" s="11">
        <f t="shared" ca="1" si="14"/>
        <v>0</v>
      </c>
      <c r="H34" s="1">
        <f t="shared" ca="1" si="16"/>
        <v>0</v>
      </c>
      <c r="I34" s="1">
        <f t="shared" ca="1" si="16"/>
        <v>0</v>
      </c>
      <c r="J34" s="1">
        <f t="shared" ca="1" si="16"/>
        <v>0</v>
      </c>
      <c r="K34" s="1">
        <f t="shared" ca="1" si="16"/>
        <v>0</v>
      </c>
      <c r="L34" s="1">
        <f t="shared" ca="1" si="16"/>
        <v>0</v>
      </c>
      <c r="M34" s="1">
        <f t="shared" ca="1" si="16"/>
        <v>0</v>
      </c>
      <c r="N34" s="1">
        <f t="shared" ca="1" si="16"/>
        <v>0</v>
      </c>
      <c r="O34" s="1">
        <f t="shared" ca="1" si="16"/>
        <v>0</v>
      </c>
      <c r="P34" s="1">
        <f t="shared" ca="1" si="16"/>
        <v>0</v>
      </c>
      <c r="Q34" s="1">
        <f t="shared" ca="1" si="16"/>
        <v>0</v>
      </c>
      <c r="R34" s="1">
        <f t="shared" ca="1" si="16"/>
        <v>0</v>
      </c>
      <c r="S34" s="1">
        <f t="shared" ca="1" si="16"/>
        <v>0</v>
      </c>
      <c r="T34" s="1">
        <f t="shared" ca="1" si="16"/>
        <v>0</v>
      </c>
      <c r="U34" s="1">
        <f t="shared" ca="1" si="16"/>
        <v>0</v>
      </c>
      <c r="V34" s="1">
        <f t="shared" ca="1" si="16"/>
        <v>0</v>
      </c>
      <c r="W34" s="1">
        <f t="shared" ca="1" si="16"/>
        <v>0</v>
      </c>
      <c r="X34" s="1">
        <f t="shared" ca="1" si="17"/>
        <v>0</v>
      </c>
      <c r="Y34" s="1">
        <f t="shared" ca="1" si="17"/>
        <v>0</v>
      </c>
      <c r="Z34" s="1">
        <f t="shared" ca="1" si="17"/>
        <v>0</v>
      </c>
      <c r="AA34" s="1">
        <f t="shared" ca="1" si="17"/>
        <v>0</v>
      </c>
      <c r="AB34" s="1">
        <f t="shared" ca="1" si="17"/>
        <v>0</v>
      </c>
      <c r="AC34" s="1">
        <f t="shared" ca="1" si="17"/>
        <v>0</v>
      </c>
      <c r="AD34" s="1">
        <f t="shared" ca="1" si="17"/>
        <v>0</v>
      </c>
      <c r="AE34" s="1">
        <f t="shared" ca="1" si="17"/>
        <v>0</v>
      </c>
      <c r="AF34" s="1">
        <f t="shared" ca="1" si="17"/>
        <v>0</v>
      </c>
    </row>
    <row r="35" spans="3:32">
      <c r="C35" s="1">
        <f t="shared" ca="1" si="13"/>
        <v>0</v>
      </c>
      <c r="D35" s="31">
        <f ca="1">IF(COUNTIF($D$13:D34,D34)&lt;IFERROR(VLOOKUP(D34,$B$2:$C$12,2,FALSE),0),D34,OFFSET($B$2,SUM($C$13:C34),0))</f>
        <v>0</v>
      </c>
      <c r="E35" s="1">
        <f ca="1">IF(D35&gt;0,IFERROR(VLOOKUP(COUNTIF(D35:$D$105,D35),$A$2:$B$12,2,FALSE),0),0)</f>
        <v>0</v>
      </c>
      <c r="G35" s="11">
        <f t="shared" ca="1" si="14"/>
        <v>0</v>
      </c>
      <c r="H35" s="1">
        <f t="shared" ca="1" si="16"/>
        <v>0</v>
      </c>
      <c r="I35" s="1">
        <f t="shared" ca="1" si="16"/>
        <v>0</v>
      </c>
      <c r="J35" s="1">
        <f t="shared" ca="1" si="16"/>
        <v>0</v>
      </c>
      <c r="K35" s="1">
        <f t="shared" ca="1" si="16"/>
        <v>0</v>
      </c>
      <c r="L35" s="1">
        <f t="shared" ca="1" si="16"/>
        <v>0</v>
      </c>
      <c r="M35" s="1">
        <f t="shared" ca="1" si="16"/>
        <v>0</v>
      </c>
      <c r="N35" s="1">
        <f t="shared" ca="1" si="16"/>
        <v>0</v>
      </c>
      <c r="O35" s="1">
        <f t="shared" ca="1" si="16"/>
        <v>0</v>
      </c>
      <c r="P35" s="1">
        <f t="shared" ca="1" si="16"/>
        <v>0</v>
      </c>
      <c r="Q35" s="1">
        <f t="shared" ca="1" si="16"/>
        <v>0</v>
      </c>
      <c r="R35" s="1">
        <f t="shared" ca="1" si="16"/>
        <v>0</v>
      </c>
      <c r="S35" s="1">
        <f t="shared" ca="1" si="16"/>
        <v>0</v>
      </c>
      <c r="T35" s="1">
        <f t="shared" ca="1" si="16"/>
        <v>0</v>
      </c>
      <c r="U35" s="1">
        <f t="shared" ca="1" si="16"/>
        <v>0</v>
      </c>
      <c r="V35" s="1">
        <f t="shared" ca="1" si="16"/>
        <v>0</v>
      </c>
      <c r="W35" s="1">
        <f t="shared" ca="1" si="16"/>
        <v>0</v>
      </c>
      <c r="X35" s="1">
        <f t="shared" ca="1" si="17"/>
        <v>0</v>
      </c>
      <c r="Y35" s="1">
        <f t="shared" ca="1" si="17"/>
        <v>0</v>
      </c>
      <c r="Z35" s="1">
        <f t="shared" ca="1" si="17"/>
        <v>0</v>
      </c>
      <c r="AA35" s="1">
        <f t="shared" ca="1" si="17"/>
        <v>0</v>
      </c>
      <c r="AB35" s="1">
        <f t="shared" ca="1" si="17"/>
        <v>0</v>
      </c>
      <c r="AC35" s="1">
        <f t="shared" ca="1" si="17"/>
        <v>0</v>
      </c>
      <c r="AD35" s="1">
        <f t="shared" ca="1" si="17"/>
        <v>0</v>
      </c>
      <c r="AE35" s="1">
        <f t="shared" ca="1" si="17"/>
        <v>0</v>
      </c>
      <c r="AF35" s="1">
        <f t="shared" ca="1" si="17"/>
        <v>0</v>
      </c>
    </row>
    <row r="36" spans="3:32">
      <c r="C36" s="1">
        <f t="shared" ca="1" si="13"/>
        <v>0</v>
      </c>
      <c r="D36" s="31">
        <f ca="1">IF(COUNTIF($D$13:D35,D35)&lt;IFERROR(VLOOKUP(D35,$B$2:$C$12,2,FALSE),0),D35,OFFSET($B$2,SUM($C$13:C35),0))</f>
        <v>0</v>
      </c>
      <c r="E36" s="1">
        <f ca="1">IF(D36&gt;0,IFERROR(VLOOKUP(COUNTIF(D36:$D$105,D36),$A$2:$B$12,2,FALSE),0),0)</f>
        <v>0</v>
      </c>
      <c r="G36" s="11">
        <f t="shared" ca="1" si="14"/>
        <v>0</v>
      </c>
      <c r="H36" s="1">
        <f t="shared" ca="1" si="16"/>
        <v>0</v>
      </c>
      <c r="I36" s="1">
        <f t="shared" ca="1" si="16"/>
        <v>0</v>
      </c>
      <c r="J36" s="1">
        <f t="shared" ca="1" si="16"/>
        <v>0</v>
      </c>
      <c r="K36" s="1">
        <f t="shared" ca="1" si="16"/>
        <v>0</v>
      </c>
      <c r="L36" s="1">
        <f t="shared" ca="1" si="16"/>
        <v>0</v>
      </c>
      <c r="M36" s="1">
        <f t="shared" ca="1" si="16"/>
        <v>0</v>
      </c>
      <c r="N36" s="1">
        <f t="shared" ca="1" si="16"/>
        <v>0</v>
      </c>
      <c r="O36" s="1">
        <f t="shared" ca="1" si="16"/>
        <v>0</v>
      </c>
      <c r="P36" s="1">
        <f t="shared" ca="1" si="16"/>
        <v>0</v>
      </c>
      <c r="Q36" s="1">
        <f t="shared" ca="1" si="16"/>
        <v>0</v>
      </c>
      <c r="R36" s="1">
        <f t="shared" ca="1" si="16"/>
        <v>0</v>
      </c>
      <c r="S36" s="1">
        <f t="shared" ca="1" si="16"/>
        <v>0</v>
      </c>
      <c r="T36" s="1">
        <f t="shared" ca="1" si="16"/>
        <v>0</v>
      </c>
      <c r="U36" s="1">
        <f t="shared" ca="1" si="16"/>
        <v>0</v>
      </c>
      <c r="V36" s="1">
        <f t="shared" ca="1" si="16"/>
        <v>0</v>
      </c>
      <c r="W36" s="1">
        <f t="shared" ca="1" si="16"/>
        <v>0</v>
      </c>
      <c r="X36" s="1">
        <f t="shared" ca="1" si="17"/>
        <v>0</v>
      </c>
      <c r="Y36" s="1">
        <f t="shared" ca="1" si="17"/>
        <v>0</v>
      </c>
      <c r="Z36" s="1">
        <f t="shared" ca="1" si="17"/>
        <v>0</v>
      </c>
      <c r="AA36" s="1">
        <f t="shared" ca="1" si="17"/>
        <v>0</v>
      </c>
      <c r="AB36" s="1">
        <f t="shared" ca="1" si="17"/>
        <v>0</v>
      </c>
      <c r="AC36" s="1">
        <f t="shared" ca="1" si="17"/>
        <v>0</v>
      </c>
      <c r="AD36" s="1">
        <f t="shared" ca="1" si="17"/>
        <v>0</v>
      </c>
      <c r="AE36" s="1">
        <f t="shared" ca="1" si="17"/>
        <v>0</v>
      </c>
      <c r="AF36" s="1">
        <f t="shared" ca="1" si="17"/>
        <v>0</v>
      </c>
    </row>
    <row r="37" spans="3:32">
      <c r="C37" s="1">
        <f t="shared" ca="1" si="13"/>
        <v>0</v>
      </c>
      <c r="D37" s="31">
        <f ca="1">IF(COUNTIF($D$13:D36,D36)&lt;IFERROR(VLOOKUP(D36,$B$2:$C$12,2,FALSE),0),D36,OFFSET($B$2,SUM($C$13:C36),0))</f>
        <v>0</v>
      </c>
      <c r="E37" s="1">
        <f ca="1">IF(D37&gt;0,IFERROR(VLOOKUP(COUNTIF(D37:$D$105,D37),$A$2:$B$12,2,FALSE),0),0)</f>
        <v>0</v>
      </c>
      <c r="G37" s="11">
        <f t="shared" ca="1" si="14"/>
        <v>0</v>
      </c>
      <c r="H37" s="1">
        <f t="shared" ca="1" si="16"/>
        <v>0</v>
      </c>
      <c r="I37" s="1">
        <f t="shared" ca="1" si="16"/>
        <v>0</v>
      </c>
      <c r="J37" s="1">
        <f t="shared" ca="1" si="16"/>
        <v>0</v>
      </c>
      <c r="K37" s="1">
        <f t="shared" ca="1" si="16"/>
        <v>0</v>
      </c>
      <c r="L37" s="1">
        <f t="shared" ca="1" si="16"/>
        <v>0</v>
      </c>
      <c r="M37" s="1">
        <f t="shared" ca="1" si="16"/>
        <v>0</v>
      </c>
      <c r="N37" s="1">
        <f t="shared" ca="1" si="16"/>
        <v>0</v>
      </c>
      <c r="O37" s="1">
        <f t="shared" ca="1" si="16"/>
        <v>0</v>
      </c>
      <c r="P37" s="1">
        <f t="shared" ca="1" si="16"/>
        <v>0</v>
      </c>
      <c r="Q37" s="1">
        <f t="shared" ca="1" si="16"/>
        <v>0</v>
      </c>
      <c r="R37" s="1">
        <f t="shared" ca="1" si="16"/>
        <v>0</v>
      </c>
      <c r="S37" s="1">
        <f t="shared" ca="1" si="16"/>
        <v>0</v>
      </c>
      <c r="T37" s="1">
        <f t="shared" ca="1" si="16"/>
        <v>0</v>
      </c>
      <c r="U37" s="1">
        <f t="shared" ca="1" si="16"/>
        <v>0</v>
      </c>
      <c r="V37" s="1">
        <f t="shared" ca="1" si="16"/>
        <v>0</v>
      </c>
      <c r="W37" s="1">
        <f t="shared" ref="W37:AF50" ca="1" si="18">IF($G37=0,0,IF(W$12-$G37&gt;0,W$12-$G37,W$12-$D37))</f>
        <v>0</v>
      </c>
      <c r="X37" s="1">
        <f t="shared" ca="1" si="18"/>
        <v>0</v>
      </c>
      <c r="Y37" s="1">
        <f t="shared" ca="1" si="18"/>
        <v>0</v>
      </c>
      <c r="Z37" s="1">
        <f t="shared" ca="1" si="18"/>
        <v>0</v>
      </c>
      <c r="AA37" s="1">
        <f t="shared" ca="1" si="18"/>
        <v>0</v>
      </c>
      <c r="AB37" s="1">
        <f t="shared" ca="1" si="18"/>
        <v>0</v>
      </c>
      <c r="AC37" s="1">
        <f t="shared" ca="1" si="18"/>
        <v>0</v>
      </c>
      <c r="AD37" s="1">
        <f t="shared" ca="1" si="18"/>
        <v>0</v>
      </c>
      <c r="AE37" s="1">
        <f t="shared" ca="1" si="18"/>
        <v>0</v>
      </c>
      <c r="AF37" s="1">
        <f t="shared" ca="1" si="18"/>
        <v>0</v>
      </c>
    </row>
    <row r="38" spans="3:32">
      <c r="C38" s="1">
        <f t="shared" ca="1" si="13"/>
        <v>0</v>
      </c>
      <c r="D38" s="31">
        <f ca="1">IF(COUNTIF($D$13:D37,D37)&lt;IFERROR(VLOOKUP(D37,$B$2:$C$12,2,FALSE),0),D37,OFFSET($B$2,SUM($C$13:C37),0))</f>
        <v>0</v>
      </c>
      <c r="E38" s="1">
        <f ca="1">IF(D38&gt;0,IFERROR(VLOOKUP(COUNTIF(D38:$D$105,D38),$A$2:$B$12,2,FALSE),0),0)</f>
        <v>0</v>
      </c>
      <c r="G38" s="11">
        <f t="shared" ca="1" si="14"/>
        <v>0</v>
      </c>
      <c r="H38" s="1">
        <f t="shared" ref="H38:W51" ca="1" si="19">IF($G38=0,0,IF(H$12-$G38&gt;0,H$12-$G38,H$12-$D38))</f>
        <v>0</v>
      </c>
      <c r="I38" s="1">
        <f t="shared" ca="1" si="19"/>
        <v>0</v>
      </c>
      <c r="J38" s="1">
        <f t="shared" ca="1" si="19"/>
        <v>0</v>
      </c>
      <c r="K38" s="1">
        <f t="shared" ca="1" si="19"/>
        <v>0</v>
      </c>
      <c r="L38" s="1">
        <f t="shared" ca="1" si="19"/>
        <v>0</v>
      </c>
      <c r="M38" s="1">
        <f t="shared" ca="1" si="19"/>
        <v>0</v>
      </c>
      <c r="N38" s="1">
        <f t="shared" ca="1" si="19"/>
        <v>0</v>
      </c>
      <c r="O38" s="1">
        <f t="shared" ca="1" si="19"/>
        <v>0</v>
      </c>
      <c r="P38" s="1">
        <f t="shared" ca="1" si="19"/>
        <v>0</v>
      </c>
      <c r="Q38" s="1">
        <f t="shared" ca="1" si="19"/>
        <v>0</v>
      </c>
      <c r="R38" s="1">
        <f t="shared" ca="1" si="19"/>
        <v>0</v>
      </c>
      <c r="S38" s="1">
        <f t="shared" ca="1" si="19"/>
        <v>0</v>
      </c>
      <c r="T38" s="1">
        <f t="shared" ca="1" si="19"/>
        <v>0</v>
      </c>
      <c r="U38" s="1">
        <f t="shared" ca="1" si="19"/>
        <v>0</v>
      </c>
      <c r="V38" s="1">
        <f t="shared" ca="1" si="19"/>
        <v>0</v>
      </c>
      <c r="W38" s="1">
        <f t="shared" ca="1" si="19"/>
        <v>0</v>
      </c>
      <c r="X38" s="1">
        <f t="shared" ca="1" si="18"/>
        <v>0</v>
      </c>
      <c r="Y38" s="1">
        <f t="shared" ca="1" si="18"/>
        <v>0</v>
      </c>
      <c r="Z38" s="1">
        <f t="shared" ca="1" si="18"/>
        <v>0</v>
      </c>
      <c r="AA38" s="1">
        <f t="shared" ca="1" si="18"/>
        <v>0</v>
      </c>
      <c r="AB38" s="1">
        <f t="shared" ca="1" si="18"/>
        <v>0</v>
      </c>
      <c r="AC38" s="1">
        <f t="shared" ca="1" si="18"/>
        <v>0</v>
      </c>
      <c r="AD38" s="1">
        <f t="shared" ca="1" si="18"/>
        <v>0</v>
      </c>
      <c r="AE38" s="1">
        <f t="shared" ca="1" si="18"/>
        <v>0</v>
      </c>
      <c r="AF38" s="1">
        <f t="shared" ca="1" si="18"/>
        <v>0</v>
      </c>
    </row>
    <row r="39" spans="3:32">
      <c r="C39" s="1">
        <f t="shared" ca="1" si="13"/>
        <v>0</v>
      </c>
      <c r="D39" s="31">
        <f ca="1">IF(COUNTIF($D$13:D38,D38)&lt;IFERROR(VLOOKUP(D38,$B$2:$C$12,2,FALSE),0),D38,OFFSET($B$2,SUM($C$13:C38),0))</f>
        <v>0</v>
      </c>
      <c r="E39" s="1">
        <f ca="1">IF(D39&gt;0,IFERROR(VLOOKUP(COUNTIF(D39:$D$105,D39),$A$2:$B$12,2,FALSE),0),0)</f>
        <v>0</v>
      </c>
      <c r="G39" s="11">
        <f t="shared" ca="1" si="14"/>
        <v>0</v>
      </c>
      <c r="H39" s="1">
        <f t="shared" ca="1" si="19"/>
        <v>0</v>
      </c>
      <c r="I39" s="1">
        <f t="shared" ca="1" si="19"/>
        <v>0</v>
      </c>
      <c r="J39" s="1">
        <f t="shared" ca="1" si="19"/>
        <v>0</v>
      </c>
      <c r="K39" s="1">
        <f t="shared" ca="1" si="19"/>
        <v>0</v>
      </c>
      <c r="L39" s="1">
        <f t="shared" ca="1" si="19"/>
        <v>0</v>
      </c>
      <c r="M39" s="1">
        <f t="shared" ca="1" si="19"/>
        <v>0</v>
      </c>
      <c r="N39" s="1">
        <f t="shared" ca="1" si="19"/>
        <v>0</v>
      </c>
      <c r="O39" s="1">
        <f t="shared" ca="1" si="19"/>
        <v>0</v>
      </c>
      <c r="P39" s="1">
        <f t="shared" ca="1" si="19"/>
        <v>0</v>
      </c>
      <c r="Q39" s="1">
        <f t="shared" ca="1" si="19"/>
        <v>0</v>
      </c>
      <c r="R39" s="1">
        <f t="shared" ca="1" si="19"/>
        <v>0</v>
      </c>
      <c r="S39" s="1">
        <f t="shared" ca="1" si="19"/>
        <v>0</v>
      </c>
      <c r="T39" s="1">
        <f t="shared" ca="1" si="19"/>
        <v>0</v>
      </c>
      <c r="U39" s="1">
        <f t="shared" ca="1" si="19"/>
        <v>0</v>
      </c>
      <c r="V39" s="1">
        <f t="shared" ca="1" si="19"/>
        <v>0</v>
      </c>
      <c r="W39" s="1">
        <f t="shared" ca="1" si="19"/>
        <v>0</v>
      </c>
      <c r="X39" s="1">
        <f t="shared" ca="1" si="18"/>
        <v>0</v>
      </c>
      <c r="Y39" s="1">
        <f t="shared" ca="1" si="18"/>
        <v>0</v>
      </c>
      <c r="Z39" s="1">
        <f t="shared" ca="1" si="18"/>
        <v>0</v>
      </c>
      <c r="AA39" s="1">
        <f t="shared" ca="1" si="18"/>
        <v>0</v>
      </c>
      <c r="AB39" s="1">
        <f t="shared" ca="1" si="18"/>
        <v>0</v>
      </c>
      <c r="AC39" s="1">
        <f t="shared" ca="1" si="18"/>
        <v>0</v>
      </c>
      <c r="AD39" s="1">
        <f t="shared" ca="1" si="18"/>
        <v>0</v>
      </c>
      <c r="AE39" s="1">
        <f t="shared" ca="1" si="18"/>
        <v>0</v>
      </c>
      <c r="AF39" s="1">
        <f t="shared" ca="1" si="18"/>
        <v>0</v>
      </c>
    </row>
    <row r="40" spans="3:32">
      <c r="C40" s="1">
        <f t="shared" ca="1" si="13"/>
        <v>0</v>
      </c>
      <c r="D40" s="31">
        <f ca="1">IF(COUNTIF($D$13:D39,D39)&lt;IFERROR(VLOOKUP(D39,$B$2:$C$12,2,FALSE),0),D39,OFFSET($B$2,SUM($C$13:C39),0))</f>
        <v>0</v>
      </c>
      <c r="E40" s="1">
        <f ca="1">IF(D40&gt;0,IFERROR(VLOOKUP(COUNTIF(D40:$D$105,D40),$A$2:$B$12,2,FALSE),0),0)</f>
        <v>0</v>
      </c>
      <c r="G40" s="11">
        <f t="shared" ca="1" si="14"/>
        <v>0</v>
      </c>
      <c r="H40" s="1">
        <f t="shared" ca="1" si="19"/>
        <v>0</v>
      </c>
      <c r="I40" s="1">
        <f t="shared" ca="1" si="19"/>
        <v>0</v>
      </c>
      <c r="J40" s="1">
        <f t="shared" ca="1" si="19"/>
        <v>0</v>
      </c>
      <c r="K40" s="1">
        <f t="shared" ca="1" si="19"/>
        <v>0</v>
      </c>
      <c r="L40" s="1">
        <f t="shared" ca="1" si="19"/>
        <v>0</v>
      </c>
      <c r="M40" s="1">
        <f t="shared" ca="1" si="19"/>
        <v>0</v>
      </c>
      <c r="N40" s="1">
        <f t="shared" ca="1" si="19"/>
        <v>0</v>
      </c>
      <c r="O40" s="1">
        <f t="shared" ca="1" si="19"/>
        <v>0</v>
      </c>
      <c r="P40" s="1">
        <f t="shared" ca="1" si="19"/>
        <v>0</v>
      </c>
      <c r="Q40" s="1">
        <f t="shared" ca="1" si="19"/>
        <v>0</v>
      </c>
      <c r="R40" s="1">
        <f t="shared" ca="1" si="19"/>
        <v>0</v>
      </c>
      <c r="S40" s="1">
        <f t="shared" ca="1" si="19"/>
        <v>0</v>
      </c>
      <c r="T40" s="1">
        <f t="shared" ca="1" si="19"/>
        <v>0</v>
      </c>
      <c r="U40" s="1">
        <f t="shared" ca="1" si="19"/>
        <v>0</v>
      </c>
      <c r="V40" s="1">
        <f t="shared" ca="1" si="19"/>
        <v>0</v>
      </c>
      <c r="W40" s="1">
        <f t="shared" ca="1" si="19"/>
        <v>0</v>
      </c>
      <c r="X40" s="1">
        <f t="shared" ca="1" si="18"/>
        <v>0</v>
      </c>
      <c r="Y40" s="1">
        <f t="shared" ca="1" si="18"/>
        <v>0</v>
      </c>
      <c r="Z40" s="1">
        <f t="shared" ca="1" si="18"/>
        <v>0</v>
      </c>
      <c r="AA40" s="1">
        <f t="shared" ca="1" si="18"/>
        <v>0</v>
      </c>
      <c r="AB40" s="1">
        <f t="shared" ca="1" si="18"/>
        <v>0</v>
      </c>
      <c r="AC40" s="1">
        <f t="shared" ca="1" si="18"/>
        <v>0</v>
      </c>
      <c r="AD40" s="1">
        <f t="shared" ca="1" si="18"/>
        <v>0</v>
      </c>
      <c r="AE40" s="1">
        <f t="shared" ca="1" si="18"/>
        <v>0</v>
      </c>
      <c r="AF40" s="1">
        <f t="shared" ca="1" si="18"/>
        <v>0</v>
      </c>
    </row>
    <row r="41" spans="3:32">
      <c r="C41" s="1">
        <f t="shared" ca="1" si="13"/>
        <v>0</v>
      </c>
      <c r="D41" s="31">
        <f ca="1">IF(COUNTIF($D$13:D40,D40)&lt;IFERROR(VLOOKUP(D40,$B$2:$C$12,2,FALSE),0),D40,OFFSET($B$2,SUM($C$13:C40),0))</f>
        <v>0</v>
      </c>
      <c r="E41" s="1">
        <f ca="1">IF(D41&gt;0,IFERROR(VLOOKUP(COUNTIF(D41:$D$105,D41),$A$2:$B$12,2,FALSE),0),0)</f>
        <v>0</v>
      </c>
      <c r="G41" s="11">
        <f t="shared" ca="1" si="14"/>
        <v>0</v>
      </c>
      <c r="H41" s="1">
        <f t="shared" ca="1" si="19"/>
        <v>0</v>
      </c>
      <c r="I41" s="1">
        <f t="shared" ca="1" si="19"/>
        <v>0</v>
      </c>
      <c r="J41" s="1">
        <f t="shared" ca="1" si="19"/>
        <v>0</v>
      </c>
      <c r="K41" s="1">
        <f t="shared" ca="1" si="19"/>
        <v>0</v>
      </c>
      <c r="L41" s="1">
        <f t="shared" ca="1" si="19"/>
        <v>0</v>
      </c>
      <c r="M41" s="1">
        <f t="shared" ca="1" si="19"/>
        <v>0</v>
      </c>
      <c r="N41" s="1">
        <f t="shared" ca="1" si="19"/>
        <v>0</v>
      </c>
      <c r="O41" s="1">
        <f t="shared" ca="1" si="19"/>
        <v>0</v>
      </c>
      <c r="P41" s="1">
        <f t="shared" ca="1" si="19"/>
        <v>0</v>
      </c>
      <c r="Q41" s="1">
        <f t="shared" ca="1" si="19"/>
        <v>0</v>
      </c>
      <c r="R41" s="1">
        <f t="shared" ca="1" si="19"/>
        <v>0</v>
      </c>
      <c r="S41" s="1">
        <f t="shared" ca="1" si="19"/>
        <v>0</v>
      </c>
      <c r="T41" s="1">
        <f t="shared" ca="1" si="19"/>
        <v>0</v>
      </c>
      <c r="U41" s="1">
        <f t="shared" ca="1" si="19"/>
        <v>0</v>
      </c>
      <c r="V41" s="1">
        <f t="shared" ca="1" si="19"/>
        <v>0</v>
      </c>
      <c r="W41" s="1">
        <f t="shared" ca="1" si="19"/>
        <v>0</v>
      </c>
      <c r="X41" s="1">
        <f t="shared" ca="1" si="18"/>
        <v>0</v>
      </c>
      <c r="Y41" s="1">
        <f t="shared" ca="1" si="18"/>
        <v>0</v>
      </c>
      <c r="Z41" s="1">
        <f t="shared" ca="1" si="18"/>
        <v>0</v>
      </c>
      <c r="AA41" s="1">
        <f t="shared" ca="1" si="18"/>
        <v>0</v>
      </c>
      <c r="AB41" s="1">
        <f t="shared" ca="1" si="18"/>
        <v>0</v>
      </c>
      <c r="AC41" s="1">
        <f t="shared" ca="1" si="18"/>
        <v>0</v>
      </c>
      <c r="AD41" s="1">
        <f t="shared" ca="1" si="18"/>
        <v>0</v>
      </c>
      <c r="AE41" s="1">
        <f t="shared" ca="1" si="18"/>
        <v>0</v>
      </c>
      <c r="AF41" s="1">
        <f t="shared" ca="1" si="18"/>
        <v>0</v>
      </c>
    </row>
    <row r="42" spans="3:32">
      <c r="C42" s="1">
        <f t="shared" ca="1" si="13"/>
        <v>0</v>
      </c>
      <c r="D42" s="31">
        <f ca="1">IF(COUNTIF($D$13:D41,D41)&lt;IFERROR(VLOOKUP(D41,$B$2:$C$12,2,FALSE),0),D41,OFFSET($B$2,SUM($C$13:C41),0))</f>
        <v>0</v>
      </c>
      <c r="E42" s="1">
        <f ca="1">IF(D42&gt;0,IFERROR(VLOOKUP(COUNTIF(D42:$D$105,D42),$A$2:$B$12,2,FALSE),0),0)</f>
        <v>0</v>
      </c>
      <c r="G42" s="11">
        <f t="shared" ca="1" si="14"/>
        <v>0</v>
      </c>
      <c r="H42" s="1">
        <f t="shared" ca="1" si="19"/>
        <v>0</v>
      </c>
      <c r="I42" s="1">
        <f t="shared" ca="1" si="19"/>
        <v>0</v>
      </c>
      <c r="J42" s="1">
        <f t="shared" ca="1" si="19"/>
        <v>0</v>
      </c>
      <c r="K42" s="1">
        <f t="shared" ca="1" si="19"/>
        <v>0</v>
      </c>
      <c r="L42" s="1">
        <f t="shared" ca="1" si="19"/>
        <v>0</v>
      </c>
      <c r="M42" s="1">
        <f t="shared" ca="1" si="19"/>
        <v>0</v>
      </c>
      <c r="N42" s="1">
        <f t="shared" ca="1" si="19"/>
        <v>0</v>
      </c>
      <c r="O42" s="1">
        <f t="shared" ca="1" si="19"/>
        <v>0</v>
      </c>
      <c r="P42" s="1">
        <f t="shared" ca="1" si="19"/>
        <v>0</v>
      </c>
      <c r="Q42" s="1">
        <f t="shared" ca="1" si="19"/>
        <v>0</v>
      </c>
      <c r="R42" s="1">
        <f t="shared" ca="1" si="19"/>
        <v>0</v>
      </c>
      <c r="S42" s="1">
        <f t="shared" ca="1" si="19"/>
        <v>0</v>
      </c>
      <c r="T42" s="1">
        <f t="shared" ca="1" si="19"/>
        <v>0</v>
      </c>
      <c r="U42" s="1">
        <f t="shared" ca="1" si="19"/>
        <v>0</v>
      </c>
      <c r="V42" s="1">
        <f t="shared" ca="1" si="19"/>
        <v>0</v>
      </c>
      <c r="W42" s="1">
        <f t="shared" ca="1" si="19"/>
        <v>0</v>
      </c>
      <c r="X42" s="1">
        <f t="shared" ca="1" si="18"/>
        <v>0</v>
      </c>
      <c r="Y42" s="1">
        <f t="shared" ca="1" si="18"/>
        <v>0</v>
      </c>
      <c r="Z42" s="1">
        <f t="shared" ca="1" si="18"/>
        <v>0</v>
      </c>
      <c r="AA42" s="1">
        <f t="shared" ca="1" si="18"/>
        <v>0</v>
      </c>
      <c r="AB42" s="1">
        <f t="shared" ca="1" si="18"/>
        <v>0</v>
      </c>
      <c r="AC42" s="1">
        <f t="shared" ca="1" si="18"/>
        <v>0</v>
      </c>
      <c r="AD42" s="1">
        <f t="shared" ca="1" si="18"/>
        <v>0</v>
      </c>
      <c r="AE42" s="1">
        <f t="shared" ca="1" si="18"/>
        <v>0</v>
      </c>
      <c r="AF42" s="1">
        <f t="shared" ca="1" si="18"/>
        <v>0</v>
      </c>
    </row>
    <row r="43" spans="3:32">
      <c r="C43" s="1">
        <f t="shared" ca="1" si="13"/>
        <v>0</v>
      </c>
      <c r="D43" s="31">
        <f ca="1">IF(COUNTIF($D$13:D42,D42)&lt;IFERROR(VLOOKUP(D42,$B$2:$C$12,2,FALSE),0),D42,OFFSET($B$2,SUM($C$13:C42),0))</f>
        <v>0</v>
      </c>
      <c r="E43" s="1">
        <f ca="1">IF(D43&gt;0,IFERROR(VLOOKUP(COUNTIF(D43:$D$105,D43),$A$2:$B$12,2,FALSE),0),0)</f>
        <v>0</v>
      </c>
      <c r="G43" s="11">
        <f t="shared" ca="1" si="14"/>
        <v>0</v>
      </c>
      <c r="H43" s="1">
        <f t="shared" ca="1" si="19"/>
        <v>0</v>
      </c>
      <c r="I43" s="1">
        <f t="shared" ca="1" si="19"/>
        <v>0</v>
      </c>
      <c r="J43" s="1">
        <f t="shared" ca="1" si="19"/>
        <v>0</v>
      </c>
      <c r="K43" s="1">
        <f t="shared" ca="1" si="19"/>
        <v>0</v>
      </c>
      <c r="L43" s="1">
        <f t="shared" ca="1" si="19"/>
        <v>0</v>
      </c>
      <c r="M43" s="1">
        <f t="shared" ca="1" si="19"/>
        <v>0</v>
      </c>
      <c r="N43" s="1">
        <f t="shared" ca="1" si="19"/>
        <v>0</v>
      </c>
      <c r="O43" s="1">
        <f t="shared" ca="1" si="19"/>
        <v>0</v>
      </c>
      <c r="P43" s="1">
        <f t="shared" ca="1" si="19"/>
        <v>0</v>
      </c>
      <c r="Q43" s="1">
        <f t="shared" ca="1" si="19"/>
        <v>0</v>
      </c>
      <c r="R43" s="1">
        <f t="shared" ca="1" si="19"/>
        <v>0</v>
      </c>
      <c r="S43" s="1">
        <f t="shared" ca="1" si="19"/>
        <v>0</v>
      </c>
      <c r="T43" s="1">
        <f t="shared" ca="1" si="19"/>
        <v>0</v>
      </c>
      <c r="U43" s="1">
        <f t="shared" ca="1" si="19"/>
        <v>0</v>
      </c>
      <c r="V43" s="1">
        <f t="shared" ca="1" si="19"/>
        <v>0</v>
      </c>
      <c r="W43" s="1">
        <f t="shared" ca="1" si="19"/>
        <v>0</v>
      </c>
      <c r="X43" s="1">
        <f t="shared" ca="1" si="18"/>
        <v>0</v>
      </c>
      <c r="Y43" s="1">
        <f t="shared" ca="1" si="18"/>
        <v>0</v>
      </c>
      <c r="Z43" s="1">
        <f t="shared" ca="1" si="18"/>
        <v>0</v>
      </c>
      <c r="AA43" s="1">
        <f t="shared" ca="1" si="18"/>
        <v>0</v>
      </c>
      <c r="AB43" s="1">
        <f t="shared" ca="1" si="18"/>
        <v>0</v>
      </c>
      <c r="AC43" s="1">
        <f t="shared" ca="1" si="18"/>
        <v>0</v>
      </c>
      <c r="AD43" s="1">
        <f t="shared" ca="1" si="18"/>
        <v>0</v>
      </c>
      <c r="AE43" s="1">
        <f t="shared" ca="1" si="18"/>
        <v>0</v>
      </c>
      <c r="AF43" s="1">
        <f t="shared" ca="1" si="18"/>
        <v>0</v>
      </c>
    </row>
    <row r="44" spans="3:32">
      <c r="C44" s="1">
        <f t="shared" ca="1" si="13"/>
        <v>0</v>
      </c>
      <c r="D44" s="31">
        <f ca="1">IF(COUNTIF($D$13:D43,D43)&lt;IFERROR(VLOOKUP(D43,$B$2:$C$12,2,FALSE),0),D43,OFFSET($B$2,SUM($C$13:C43),0))</f>
        <v>0</v>
      </c>
      <c r="E44" s="1">
        <f ca="1">IF(D44&gt;0,IFERROR(VLOOKUP(COUNTIF(D44:$D$105,D44),$A$2:$B$12,2,FALSE),0),0)</f>
        <v>0</v>
      </c>
      <c r="G44" s="11">
        <f t="shared" ca="1" si="14"/>
        <v>0</v>
      </c>
      <c r="H44" s="1">
        <f t="shared" ca="1" si="19"/>
        <v>0</v>
      </c>
      <c r="I44" s="1">
        <f t="shared" ca="1" si="19"/>
        <v>0</v>
      </c>
      <c r="J44" s="1">
        <f t="shared" ca="1" si="19"/>
        <v>0</v>
      </c>
      <c r="K44" s="1">
        <f t="shared" ca="1" si="19"/>
        <v>0</v>
      </c>
      <c r="L44" s="1">
        <f t="shared" ca="1" si="19"/>
        <v>0</v>
      </c>
      <c r="M44" s="1">
        <f t="shared" ca="1" si="19"/>
        <v>0</v>
      </c>
      <c r="N44" s="1">
        <f t="shared" ca="1" si="19"/>
        <v>0</v>
      </c>
      <c r="O44" s="1">
        <f t="shared" ca="1" si="19"/>
        <v>0</v>
      </c>
      <c r="P44" s="1">
        <f t="shared" ca="1" si="19"/>
        <v>0</v>
      </c>
      <c r="Q44" s="1">
        <f t="shared" ca="1" si="19"/>
        <v>0</v>
      </c>
      <c r="R44" s="1">
        <f t="shared" ca="1" si="19"/>
        <v>0</v>
      </c>
      <c r="S44" s="1">
        <f t="shared" ca="1" si="19"/>
        <v>0</v>
      </c>
      <c r="T44" s="1">
        <f t="shared" ca="1" si="19"/>
        <v>0</v>
      </c>
      <c r="U44" s="1">
        <f t="shared" ca="1" si="19"/>
        <v>0</v>
      </c>
      <c r="V44" s="1">
        <f t="shared" ca="1" si="19"/>
        <v>0</v>
      </c>
      <c r="W44" s="1">
        <f t="shared" ca="1" si="19"/>
        <v>0</v>
      </c>
      <c r="X44" s="1">
        <f t="shared" ca="1" si="18"/>
        <v>0</v>
      </c>
      <c r="Y44" s="1">
        <f t="shared" ca="1" si="18"/>
        <v>0</v>
      </c>
      <c r="Z44" s="1">
        <f t="shared" ca="1" si="18"/>
        <v>0</v>
      </c>
      <c r="AA44" s="1">
        <f t="shared" ca="1" si="18"/>
        <v>0</v>
      </c>
      <c r="AB44" s="1">
        <f t="shared" ca="1" si="18"/>
        <v>0</v>
      </c>
      <c r="AC44" s="1">
        <f t="shared" ca="1" si="18"/>
        <v>0</v>
      </c>
      <c r="AD44" s="1">
        <f t="shared" ca="1" si="18"/>
        <v>0</v>
      </c>
      <c r="AE44" s="1">
        <f t="shared" ca="1" si="18"/>
        <v>0</v>
      </c>
      <c r="AF44" s="1">
        <f t="shared" ca="1" si="18"/>
        <v>0</v>
      </c>
    </row>
    <row r="45" spans="3:32">
      <c r="C45" s="1">
        <f t="shared" ca="1" si="13"/>
        <v>0</v>
      </c>
      <c r="D45" s="31">
        <f ca="1">IF(COUNTIF($D$13:D44,D44)&lt;IFERROR(VLOOKUP(D44,$B$2:$C$12,2,FALSE),0),D44,OFFSET($B$2,SUM($C$13:C44),0))</f>
        <v>0</v>
      </c>
      <c r="E45" s="1">
        <f ca="1">IF(D45&gt;0,IFERROR(VLOOKUP(COUNTIF(D45:$D$105,D45),$A$2:$B$12,2,FALSE),0),0)</f>
        <v>0</v>
      </c>
      <c r="G45" s="11">
        <f t="shared" ca="1" si="14"/>
        <v>0</v>
      </c>
      <c r="H45" s="1">
        <f t="shared" ca="1" si="19"/>
        <v>0</v>
      </c>
      <c r="I45" s="1">
        <f t="shared" ca="1" si="19"/>
        <v>0</v>
      </c>
      <c r="J45" s="1">
        <f t="shared" ca="1" si="19"/>
        <v>0</v>
      </c>
      <c r="K45" s="1">
        <f t="shared" ca="1" si="19"/>
        <v>0</v>
      </c>
      <c r="L45" s="1">
        <f t="shared" ca="1" si="19"/>
        <v>0</v>
      </c>
      <c r="M45" s="1">
        <f t="shared" ca="1" si="19"/>
        <v>0</v>
      </c>
      <c r="N45" s="1">
        <f t="shared" ca="1" si="19"/>
        <v>0</v>
      </c>
      <c r="O45" s="1">
        <f t="shared" ca="1" si="19"/>
        <v>0</v>
      </c>
      <c r="P45" s="1">
        <f t="shared" ca="1" si="19"/>
        <v>0</v>
      </c>
      <c r="Q45" s="1">
        <f t="shared" ca="1" si="19"/>
        <v>0</v>
      </c>
      <c r="R45" s="1">
        <f t="shared" ca="1" si="19"/>
        <v>0</v>
      </c>
      <c r="S45" s="1">
        <f t="shared" ca="1" si="19"/>
        <v>0</v>
      </c>
      <c r="T45" s="1">
        <f t="shared" ca="1" si="19"/>
        <v>0</v>
      </c>
      <c r="U45" s="1">
        <f t="shared" ca="1" si="19"/>
        <v>0</v>
      </c>
      <c r="V45" s="1">
        <f t="shared" ca="1" si="19"/>
        <v>0</v>
      </c>
      <c r="W45" s="1">
        <f t="shared" ca="1" si="19"/>
        <v>0</v>
      </c>
      <c r="X45" s="1">
        <f t="shared" ca="1" si="18"/>
        <v>0</v>
      </c>
      <c r="Y45" s="1">
        <f t="shared" ca="1" si="18"/>
        <v>0</v>
      </c>
      <c r="Z45" s="1">
        <f t="shared" ca="1" si="18"/>
        <v>0</v>
      </c>
      <c r="AA45" s="1">
        <f t="shared" ca="1" si="18"/>
        <v>0</v>
      </c>
      <c r="AB45" s="1">
        <f t="shared" ca="1" si="18"/>
        <v>0</v>
      </c>
      <c r="AC45" s="1">
        <f t="shared" ca="1" si="18"/>
        <v>0</v>
      </c>
      <c r="AD45" s="1">
        <f t="shared" ca="1" si="18"/>
        <v>0</v>
      </c>
      <c r="AE45" s="1">
        <f t="shared" ca="1" si="18"/>
        <v>0</v>
      </c>
      <c r="AF45" s="1">
        <f t="shared" ca="1" si="18"/>
        <v>0</v>
      </c>
    </row>
    <row r="46" spans="3:32">
      <c r="C46" s="1">
        <f t="shared" ca="1" si="13"/>
        <v>0</v>
      </c>
      <c r="D46" s="31">
        <f ca="1">IF(COUNTIF($D$13:D45,D45)&lt;IFERROR(VLOOKUP(D45,$B$2:$C$12,2,FALSE),0),D45,OFFSET($B$2,SUM($C$13:C45),0))</f>
        <v>0</v>
      </c>
      <c r="E46" s="1">
        <f ca="1">IF(D46&gt;0,IFERROR(VLOOKUP(COUNTIF(D46:$D$105,D46),$A$2:$B$12,2,FALSE),0),0)</f>
        <v>0</v>
      </c>
      <c r="G46" s="11">
        <f t="shared" ca="1" si="14"/>
        <v>0</v>
      </c>
      <c r="H46" s="1">
        <f t="shared" ca="1" si="19"/>
        <v>0</v>
      </c>
      <c r="I46" s="1">
        <f t="shared" ca="1" si="19"/>
        <v>0</v>
      </c>
      <c r="J46" s="1">
        <f t="shared" ca="1" si="19"/>
        <v>0</v>
      </c>
      <c r="K46" s="1">
        <f t="shared" ca="1" si="19"/>
        <v>0</v>
      </c>
      <c r="L46" s="1">
        <f t="shared" ca="1" si="19"/>
        <v>0</v>
      </c>
      <c r="M46" s="1">
        <f t="shared" ca="1" si="19"/>
        <v>0</v>
      </c>
      <c r="N46" s="1">
        <f t="shared" ca="1" si="19"/>
        <v>0</v>
      </c>
      <c r="O46" s="1">
        <f t="shared" ca="1" si="19"/>
        <v>0</v>
      </c>
      <c r="P46" s="1">
        <f t="shared" ca="1" si="19"/>
        <v>0</v>
      </c>
      <c r="Q46" s="1">
        <f t="shared" ca="1" si="19"/>
        <v>0</v>
      </c>
      <c r="R46" s="1">
        <f t="shared" ca="1" si="19"/>
        <v>0</v>
      </c>
      <c r="S46" s="1">
        <f t="shared" ca="1" si="19"/>
        <v>0</v>
      </c>
      <c r="T46" s="1">
        <f t="shared" ca="1" si="19"/>
        <v>0</v>
      </c>
      <c r="U46" s="1">
        <f t="shared" ca="1" si="19"/>
        <v>0</v>
      </c>
      <c r="V46" s="1">
        <f t="shared" ca="1" si="19"/>
        <v>0</v>
      </c>
      <c r="W46" s="1">
        <f t="shared" ca="1" si="19"/>
        <v>0</v>
      </c>
      <c r="X46" s="1">
        <f t="shared" ca="1" si="18"/>
        <v>0</v>
      </c>
      <c r="Y46" s="1">
        <f t="shared" ca="1" si="18"/>
        <v>0</v>
      </c>
      <c r="Z46" s="1">
        <f t="shared" ca="1" si="18"/>
        <v>0</v>
      </c>
      <c r="AA46" s="1">
        <f t="shared" ca="1" si="18"/>
        <v>0</v>
      </c>
      <c r="AB46" s="1">
        <f t="shared" ca="1" si="18"/>
        <v>0</v>
      </c>
      <c r="AC46" s="1">
        <f t="shared" ca="1" si="18"/>
        <v>0</v>
      </c>
      <c r="AD46" s="1">
        <f t="shared" ca="1" si="18"/>
        <v>0</v>
      </c>
      <c r="AE46" s="1">
        <f t="shared" ca="1" si="18"/>
        <v>0</v>
      </c>
      <c r="AF46" s="1">
        <f t="shared" ca="1" si="18"/>
        <v>0</v>
      </c>
    </row>
    <row r="47" spans="3:32">
      <c r="C47" s="1">
        <f t="shared" ca="1" si="13"/>
        <v>0</v>
      </c>
      <c r="D47" s="31">
        <f ca="1">IF(COUNTIF($D$13:D46,D46)&lt;IFERROR(VLOOKUP(D46,$B$2:$C$12,2,FALSE),0),D46,OFFSET($B$2,SUM($C$13:C46),0))</f>
        <v>0</v>
      </c>
      <c r="E47" s="1">
        <f ca="1">IF(D47&gt;0,IFERROR(VLOOKUP(COUNTIF(D47:$D$105,D47),$A$2:$B$12,2,FALSE),0),0)</f>
        <v>0</v>
      </c>
      <c r="G47" s="11">
        <f t="shared" ca="1" si="14"/>
        <v>0</v>
      </c>
      <c r="H47" s="1">
        <f t="shared" ca="1" si="19"/>
        <v>0</v>
      </c>
      <c r="I47" s="1">
        <f t="shared" ca="1" si="19"/>
        <v>0</v>
      </c>
      <c r="J47" s="1">
        <f t="shared" ca="1" si="19"/>
        <v>0</v>
      </c>
      <c r="K47" s="1">
        <f t="shared" ca="1" si="19"/>
        <v>0</v>
      </c>
      <c r="L47" s="1">
        <f t="shared" ca="1" si="19"/>
        <v>0</v>
      </c>
      <c r="M47" s="1">
        <f t="shared" ca="1" si="19"/>
        <v>0</v>
      </c>
      <c r="N47" s="1">
        <f t="shared" ca="1" si="19"/>
        <v>0</v>
      </c>
      <c r="O47" s="1">
        <f t="shared" ca="1" si="19"/>
        <v>0</v>
      </c>
      <c r="P47" s="1">
        <f t="shared" ca="1" si="19"/>
        <v>0</v>
      </c>
      <c r="Q47" s="1">
        <f t="shared" ca="1" si="19"/>
        <v>0</v>
      </c>
      <c r="R47" s="1">
        <f t="shared" ca="1" si="19"/>
        <v>0</v>
      </c>
      <c r="S47" s="1">
        <f t="shared" ca="1" si="19"/>
        <v>0</v>
      </c>
      <c r="T47" s="1">
        <f t="shared" ca="1" si="19"/>
        <v>0</v>
      </c>
      <c r="U47" s="1">
        <f t="shared" ca="1" si="19"/>
        <v>0</v>
      </c>
      <c r="V47" s="1">
        <f t="shared" ca="1" si="19"/>
        <v>0</v>
      </c>
      <c r="W47" s="1">
        <f t="shared" ca="1" si="19"/>
        <v>0</v>
      </c>
      <c r="X47" s="1">
        <f t="shared" ca="1" si="18"/>
        <v>0</v>
      </c>
      <c r="Y47" s="1">
        <f t="shared" ca="1" si="18"/>
        <v>0</v>
      </c>
      <c r="Z47" s="1">
        <f t="shared" ca="1" si="18"/>
        <v>0</v>
      </c>
      <c r="AA47" s="1">
        <f t="shared" ca="1" si="18"/>
        <v>0</v>
      </c>
      <c r="AB47" s="1">
        <f t="shared" ca="1" si="18"/>
        <v>0</v>
      </c>
      <c r="AC47" s="1">
        <f t="shared" ca="1" si="18"/>
        <v>0</v>
      </c>
      <c r="AD47" s="1">
        <f t="shared" ca="1" si="18"/>
        <v>0</v>
      </c>
      <c r="AE47" s="1">
        <f t="shared" ca="1" si="18"/>
        <v>0</v>
      </c>
      <c r="AF47" s="1">
        <f t="shared" ca="1" si="18"/>
        <v>0</v>
      </c>
    </row>
    <row r="48" spans="3:32">
      <c r="C48" s="1">
        <f t="shared" ca="1" si="13"/>
        <v>0</v>
      </c>
      <c r="D48" s="31">
        <f ca="1">IF(COUNTIF($D$13:D47,D47)&lt;IFERROR(VLOOKUP(D47,$B$2:$C$12,2,FALSE),0),D47,OFFSET($B$2,SUM($C$13:C47),0))</f>
        <v>0</v>
      </c>
      <c r="E48" s="1">
        <f ca="1">IF(D48&gt;0,IFERROR(VLOOKUP(COUNTIF(D48:$D$105,D48),$A$2:$B$12,2,FALSE),0),0)</f>
        <v>0</v>
      </c>
      <c r="G48" s="11">
        <f t="shared" ca="1" si="14"/>
        <v>0</v>
      </c>
      <c r="H48" s="1">
        <f t="shared" ca="1" si="19"/>
        <v>0</v>
      </c>
      <c r="I48" s="1">
        <f t="shared" ca="1" si="19"/>
        <v>0</v>
      </c>
      <c r="J48" s="1">
        <f t="shared" ca="1" si="19"/>
        <v>0</v>
      </c>
      <c r="K48" s="1">
        <f t="shared" ca="1" si="19"/>
        <v>0</v>
      </c>
      <c r="L48" s="1">
        <f t="shared" ca="1" si="19"/>
        <v>0</v>
      </c>
      <c r="M48" s="1">
        <f t="shared" ca="1" si="19"/>
        <v>0</v>
      </c>
      <c r="N48" s="1">
        <f t="shared" ca="1" si="19"/>
        <v>0</v>
      </c>
      <c r="O48" s="1">
        <f t="shared" ca="1" si="19"/>
        <v>0</v>
      </c>
      <c r="P48" s="1">
        <f t="shared" ca="1" si="19"/>
        <v>0</v>
      </c>
      <c r="Q48" s="1">
        <f t="shared" ca="1" si="19"/>
        <v>0</v>
      </c>
      <c r="R48" s="1">
        <f t="shared" ca="1" si="19"/>
        <v>0</v>
      </c>
      <c r="S48" s="1">
        <f t="shared" ca="1" si="19"/>
        <v>0</v>
      </c>
      <c r="T48" s="1">
        <f t="shared" ca="1" si="19"/>
        <v>0</v>
      </c>
      <c r="U48" s="1">
        <f t="shared" ca="1" si="19"/>
        <v>0</v>
      </c>
      <c r="V48" s="1">
        <f t="shared" ca="1" si="19"/>
        <v>0</v>
      </c>
      <c r="W48" s="1">
        <f t="shared" ca="1" si="19"/>
        <v>0</v>
      </c>
      <c r="X48" s="1">
        <f t="shared" ca="1" si="18"/>
        <v>0</v>
      </c>
      <c r="Y48" s="1">
        <f t="shared" ca="1" si="18"/>
        <v>0</v>
      </c>
      <c r="Z48" s="1">
        <f t="shared" ca="1" si="18"/>
        <v>0</v>
      </c>
      <c r="AA48" s="1">
        <f t="shared" ca="1" si="18"/>
        <v>0</v>
      </c>
      <c r="AB48" s="1">
        <f t="shared" ca="1" si="18"/>
        <v>0</v>
      </c>
      <c r="AC48" s="1">
        <f t="shared" ca="1" si="18"/>
        <v>0</v>
      </c>
      <c r="AD48" s="1">
        <f t="shared" ca="1" si="18"/>
        <v>0</v>
      </c>
      <c r="AE48" s="1">
        <f t="shared" ca="1" si="18"/>
        <v>0</v>
      </c>
      <c r="AF48" s="1">
        <f t="shared" ca="1" si="18"/>
        <v>0</v>
      </c>
    </row>
    <row r="49" spans="3:32">
      <c r="C49" s="1">
        <f t="shared" ca="1" si="13"/>
        <v>0</v>
      </c>
      <c r="D49" s="31">
        <f ca="1">IF(COUNTIF($D$13:D48,D48)&lt;IFERROR(VLOOKUP(D48,$B$2:$C$12,2,FALSE),0),D48,OFFSET($B$2,SUM($C$13:C48),0))</f>
        <v>0</v>
      </c>
      <c r="E49" s="1">
        <f ca="1">IF(D49&gt;0,IFERROR(VLOOKUP(COUNTIF(D49:$D$105,D49),$A$2:$B$12,2,FALSE),0),0)</f>
        <v>0</v>
      </c>
      <c r="G49" s="11">
        <f t="shared" ca="1" si="14"/>
        <v>0</v>
      </c>
      <c r="H49" s="1">
        <f t="shared" ca="1" si="19"/>
        <v>0</v>
      </c>
      <c r="I49" s="1">
        <f t="shared" ca="1" si="19"/>
        <v>0</v>
      </c>
      <c r="J49" s="1">
        <f t="shared" ca="1" si="19"/>
        <v>0</v>
      </c>
      <c r="K49" s="1">
        <f t="shared" ca="1" si="19"/>
        <v>0</v>
      </c>
      <c r="L49" s="1">
        <f t="shared" ca="1" si="19"/>
        <v>0</v>
      </c>
      <c r="M49" s="1">
        <f t="shared" ca="1" si="19"/>
        <v>0</v>
      </c>
      <c r="N49" s="1">
        <f t="shared" ca="1" si="19"/>
        <v>0</v>
      </c>
      <c r="O49" s="1">
        <f t="shared" ca="1" si="19"/>
        <v>0</v>
      </c>
      <c r="P49" s="1">
        <f t="shared" ca="1" si="19"/>
        <v>0</v>
      </c>
      <c r="Q49" s="1">
        <f t="shared" ca="1" si="19"/>
        <v>0</v>
      </c>
      <c r="R49" s="1">
        <f t="shared" ca="1" si="19"/>
        <v>0</v>
      </c>
      <c r="S49" s="1">
        <f t="shared" ca="1" si="19"/>
        <v>0</v>
      </c>
      <c r="T49" s="1">
        <f t="shared" ca="1" si="19"/>
        <v>0</v>
      </c>
      <c r="U49" s="1">
        <f t="shared" ca="1" si="19"/>
        <v>0</v>
      </c>
      <c r="V49" s="1">
        <f t="shared" ca="1" si="19"/>
        <v>0</v>
      </c>
      <c r="W49" s="1">
        <f t="shared" ca="1" si="19"/>
        <v>0</v>
      </c>
      <c r="X49" s="1">
        <f t="shared" ca="1" si="18"/>
        <v>0</v>
      </c>
      <c r="Y49" s="1">
        <f t="shared" ca="1" si="18"/>
        <v>0</v>
      </c>
      <c r="Z49" s="1">
        <f t="shared" ca="1" si="18"/>
        <v>0</v>
      </c>
      <c r="AA49" s="1">
        <f t="shared" ca="1" si="18"/>
        <v>0</v>
      </c>
      <c r="AB49" s="1">
        <f t="shared" ca="1" si="18"/>
        <v>0</v>
      </c>
      <c r="AC49" s="1">
        <f t="shared" ca="1" si="18"/>
        <v>0</v>
      </c>
      <c r="AD49" s="1">
        <f t="shared" ca="1" si="18"/>
        <v>0</v>
      </c>
      <c r="AE49" s="1">
        <f t="shared" ca="1" si="18"/>
        <v>0</v>
      </c>
      <c r="AF49" s="1">
        <f t="shared" ca="1" si="18"/>
        <v>0</v>
      </c>
    </row>
    <row r="50" spans="3:32">
      <c r="C50" s="1">
        <f t="shared" ca="1" si="13"/>
        <v>0</v>
      </c>
      <c r="D50" s="31">
        <f ca="1">IF(COUNTIF($D$13:D49,D49)&lt;IFERROR(VLOOKUP(D49,$B$2:$C$12,2,FALSE),0),D49,OFFSET($B$2,SUM($C$13:C49),0))</f>
        <v>0</v>
      </c>
      <c r="E50" s="1">
        <f ca="1">IF(D50&gt;0,IFERROR(VLOOKUP(COUNTIF(D50:$D$105,D50),$A$2:$B$12,2,FALSE),0),0)</f>
        <v>0</v>
      </c>
      <c r="G50" s="11">
        <f t="shared" ca="1" si="14"/>
        <v>0</v>
      </c>
      <c r="H50" s="1">
        <f t="shared" ca="1" si="19"/>
        <v>0</v>
      </c>
      <c r="I50" s="1">
        <f t="shared" ca="1" si="19"/>
        <v>0</v>
      </c>
      <c r="J50" s="1">
        <f t="shared" ca="1" si="19"/>
        <v>0</v>
      </c>
      <c r="K50" s="1">
        <f t="shared" ca="1" si="19"/>
        <v>0</v>
      </c>
      <c r="L50" s="1">
        <f t="shared" ca="1" si="19"/>
        <v>0</v>
      </c>
      <c r="M50" s="1">
        <f t="shared" ca="1" si="19"/>
        <v>0</v>
      </c>
      <c r="N50" s="1">
        <f t="shared" ca="1" si="19"/>
        <v>0</v>
      </c>
      <c r="O50" s="1">
        <f t="shared" ca="1" si="19"/>
        <v>0</v>
      </c>
      <c r="P50" s="1">
        <f t="shared" ca="1" si="19"/>
        <v>0</v>
      </c>
      <c r="Q50" s="1">
        <f t="shared" ca="1" si="19"/>
        <v>0</v>
      </c>
      <c r="R50" s="1">
        <f t="shared" ca="1" si="19"/>
        <v>0</v>
      </c>
      <c r="S50" s="1">
        <f t="shared" ca="1" si="19"/>
        <v>0</v>
      </c>
      <c r="T50" s="1">
        <f t="shared" ca="1" si="19"/>
        <v>0</v>
      </c>
      <c r="U50" s="1">
        <f t="shared" ca="1" si="19"/>
        <v>0</v>
      </c>
      <c r="V50" s="1">
        <f t="shared" ca="1" si="19"/>
        <v>0</v>
      </c>
      <c r="W50" s="1">
        <f t="shared" ca="1" si="19"/>
        <v>0</v>
      </c>
      <c r="X50" s="1">
        <f t="shared" ca="1" si="18"/>
        <v>0</v>
      </c>
      <c r="Y50" s="1">
        <f t="shared" ca="1" si="18"/>
        <v>0</v>
      </c>
      <c r="Z50" s="1">
        <f t="shared" ca="1" si="18"/>
        <v>0</v>
      </c>
      <c r="AA50" s="1">
        <f t="shared" ca="1" si="18"/>
        <v>0</v>
      </c>
      <c r="AB50" s="1">
        <f t="shared" ca="1" si="18"/>
        <v>0</v>
      </c>
      <c r="AC50" s="1">
        <f t="shared" ca="1" si="18"/>
        <v>0</v>
      </c>
      <c r="AD50" s="1">
        <f t="shared" ca="1" si="18"/>
        <v>0</v>
      </c>
      <c r="AE50" s="1">
        <f t="shared" ca="1" si="18"/>
        <v>0</v>
      </c>
      <c r="AF50" s="1">
        <f t="shared" ca="1" si="18"/>
        <v>0</v>
      </c>
    </row>
    <row r="51" spans="3:32">
      <c r="C51" s="1">
        <f t="shared" ca="1" si="13"/>
        <v>0</v>
      </c>
      <c r="D51" s="31">
        <f ca="1">IF(COUNTIF($D$13:D50,D50)&lt;IFERROR(VLOOKUP(D50,$B$2:$C$12,2,FALSE),0),D50,OFFSET($B$2,SUM($C$13:C50),0))</f>
        <v>0</v>
      </c>
      <c r="E51" s="1">
        <f ca="1">IF(D51&gt;0,IFERROR(VLOOKUP(COUNTIF(D51:$D$105,D51),$A$2:$B$12,2,FALSE),0),0)</f>
        <v>0</v>
      </c>
      <c r="G51" s="11">
        <f t="shared" ca="1" si="14"/>
        <v>0</v>
      </c>
      <c r="H51" s="1">
        <f t="shared" ca="1" si="19"/>
        <v>0</v>
      </c>
      <c r="I51" s="1">
        <f t="shared" ca="1" si="19"/>
        <v>0</v>
      </c>
      <c r="J51" s="1">
        <f t="shared" ca="1" si="19"/>
        <v>0</v>
      </c>
      <c r="K51" s="1">
        <f t="shared" ca="1" si="19"/>
        <v>0</v>
      </c>
      <c r="L51" s="1">
        <f t="shared" ca="1" si="19"/>
        <v>0</v>
      </c>
      <c r="M51" s="1">
        <f t="shared" ca="1" si="19"/>
        <v>0</v>
      </c>
      <c r="N51" s="1">
        <f t="shared" ca="1" si="19"/>
        <v>0</v>
      </c>
      <c r="O51" s="1">
        <f t="shared" ca="1" si="19"/>
        <v>0</v>
      </c>
      <c r="P51" s="1">
        <f t="shared" ca="1" si="19"/>
        <v>0</v>
      </c>
      <c r="Q51" s="1">
        <f t="shared" ca="1" si="19"/>
        <v>0</v>
      </c>
      <c r="R51" s="1">
        <f t="shared" ca="1" si="19"/>
        <v>0</v>
      </c>
      <c r="S51" s="1">
        <f t="shared" ca="1" si="19"/>
        <v>0</v>
      </c>
      <c r="T51" s="1">
        <f t="shared" ca="1" si="19"/>
        <v>0</v>
      </c>
      <c r="U51" s="1">
        <f t="shared" ca="1" si="19"/>
        <v>0</v>
      </c>
      <c r="V51" s="1">
        <f t="shared" ca="1" si="19"/>
        <v>0</v>
      </c>
      <c r="W51" s="1">
        <f t="shared" ref="W51:AF65" ca="1" si="20">IF($G51=0,0,IF(W$12-$G51&gt;0,W$12-$G51,W$12-$D51))</f>
        <v>0</v>
      </c>
      <c r="X51" s="1">
        <f t="shared" ca="1" si="20"/>
        <v>0</v>
      </c>
      <c r="Y51" s="1">
        <f t="shared" ca="1" si="20"/>
        <v>0</v>
      </c>
      <c r="Z51" s="1">
        <f t="shared" ca="1" si="20"/>
        <v>0</v>
      </c>
      <c r="AA51" s="1">
        <f t="shared" ca="1" si="20"/>
        <v>0</v>
      </c>
      <c r="AB51" s="1">
        <f t="shared" ca="1" si="20"/>
        <v>0</v>
      </c>
      <c r="AC51" s="1">
        <f t="shared" ca="1" si="20"/>
        <v>0</v>
      </c>
      <c r="AD51" s="1">
        <f t="shared" ca="1" si="20"/>
        <v>0</v>
      </c>
      <c r="AE51" s="1">
        <f t="shared" ca="1" si="20"/>
        <v>0</v>
      </c>
      <c r="AF51" s="1">
        <f t="shared" ca="1" si="20"/>
        <v>0</v>
      </c>
    </row>
    <row r="52" spans="3:32">
      <c r="C52" s="1">
        <f t="shared" ca="1" si="13"/>
        <v>0</v>
      </c>
      <c r="D52" s="31">
        <f ca="1">IF(COUNTIF($D$13:D51,D51)&lt;IFERROR(VLOOKUP(D51,$B$2:$C$12,2,FALSE),0),D51,OFFSET($B$2,SUM($C$13:C51),0))</f>
        <v>0</v>
      </c>
      <c r="E52" s="1">
        <f ca="1">IF(D52&gt;0,IFERROR(VLOOKUP(COUNTIF(D52:$D$105,D52),$A$2:$B$12,2,FALSE),0),0)</f>
        <v>0</v>
      </c>
      <c r="G52" s="11">
        <f t="shared" ca="1" si="14"/>
        <v>0</v>
      </c>
      <c r="H52" s="1">
        <f t="shared" ref="H52:W66" ca="1" si="21">IF($G52=0,0,IF(H$12-$G52&gt;0,H$12-$G52,H$12-$D52))</f>
        <v>0</v>
      </c>
      <c r="I52" s="1">
        <f t="shared" ca="1" si="21"/>
        <v>0</v>
      </c>
      <c r="J52" s="1">
        <f t="shared" ca="1" si="21"/>
        <v>0</v>
      </c>
      <c r="K52" s="1">
        <f t="shared" ca="1" si="21"/>
        <v>0</v>
      </c>
      <c r="L52" s="1">
        <f t="shared" ca="1" si="21"/>
        <v>0</v>
      </c>
      <c r="M52" s="1">
        <f t="shared" ca="1" si="21"/>
        <v>0</v>
      </c>
      <c r="N52" s="1">
        <f t="shared" ca="1" si="21"/>
        <v>0</v>
      </c>
      <c r="O52" s="1">
        <f t="shared" ca="1" si="21"/>
        <v>0</v>
      </c>
      <c r="P52" s="1">
        <f t="shared" ca="1" si="21"/>
        <v>0</v>
      </c>
      <c r="Q52" s="1">
        <f t="shared" ca="1" si="21"/>
        <v>0</v>
      </c>
      <c r="R52" s="1">
        <f t="shared" ca="1" si="21"/>
        <v>0</v>
      </c>
      <c r="S52" s="1">
        <f t="shared" ca="1" si="21"/>
        <v>0</v>
      </c>
      <c r="T52" s="1">
        <f t="shared" ca="1" si="21"/>
        <v>0</v>
      </c>
      <c r="U52" s="1">
        <f t="shared" ca="1" si="21"/>
        <v>0</v>
      </c>
      <c r="V52" s="1">
        <f t="shared" ca="1" si="21"/>
        <v>0</v>
      </c>
      <c r="W52" s="1">
        <f t="shared" ca="1" si="21"/>
        <v>0</v>
      </c>
      <c r="X52" s="1">
        <f t="shared" ca="1" si="20"/>
        <v>0</v>
      </c>
      <c r="Y52" s="1">
        <f t="shared" ca="1" si="20"/>
        <v>0</v>
      </c>
      <c r="Z52" s="1">
        <f t="shared" ca="1" si="20"/>
        <v>0</v>
      </c>
      <c r="AA52" s="1">
        <f t="shared" ca="1" si="20"/>
        <v>0</v>
      </c>
      <c r="AB52" s="1">
        <f t="shared" ca="1" si="20"/>
        <v>0</v>
      </c>
      <c r="AC52" s="1">
        <f t="shared" ca="1" si="20"/>
        <v>0</v>
      </c>
      <c r="AD52" s="1">
        <f t="shared" ca="1" si="20"/>
        <v>0</v>
      </c>
      <c r="AE52" s="1">
        <f t="shared" ca="1" si="20"/>
        <v>0</v>
      </c>
      <c r="AF52" s="1">
        <f t="shared" ca="1" si="20"/>
        <v>0</v>
      </c>
    </row>
    <row r="53" spans="3:32">
      <c r="C53" s="1">
        <f t="shared" ca="1" si="13"/>
        <v>0</v>
      </c>
      <c r="D53" s="31">
        <f ca="1">IF(COUNTIF($D$13:D52,D52)&lt;IFERROR(VLOOKUP(D52,$B$2:$C$12,2,FALSE),0),D52,OFFSET($B$2,SUM($C$13:C52),0))</f>
        <v>0</v>
      </c>
      <c r="E53" s="1">
        <f ca="1">IF(D53&gt;0,IFERROR(VLOOKUP(COUNTIF(D53:$D$105,D53),$A$2:$B$12,2,FALSE),0),0)</f>
        <v>0</v>
      </c>
      <c r="G53" s="11">
        <f t="shared" ca="1" si="14"/>
        <v>0</v>
      </c>
      <c r="H53" s="1">
        <f t="shared" ca="1" si="21"/>
        <v>0</v>
      </c>
      <c r="I53" s="1">
        <f t="shared" ca="1" si="21"/>
        <v>0</v>
      </c>
      <c r="J53" s="1">
        <f t="shared" ca="1" si="21"/>
        <v>0</v>
      </c>
      <c r="K53" s="1">
        <f t="shared" ca="1" si="21"/>
        <v>0</v>
      </c>
      <c r="L53" s="1">
        <f t="shared" ca="1" si="21"/>
        <v>0</v>
      </c>
      <c r="M53" s="1">
        <f t="shared" ca="1" si="21"/>
        <v>0</v>
      </c>
      <c r="N53" s="1">
        <f t="shared" ca="1" si="21"/>
        <v>0</v>
      </c>
      <c r="O53" s="1">
        <f t="shared" ca="1" si="21"/>
        <v>0</v>
      </c>
      <c r="P53" s="1">
        <f t="shared" ca="1" si="21"/>
        <v>0</v>
      </c>
      <c r="Q53" s="1">
        <f t="shared" ca="1" si="21"/>
        <v>0</v>
      </c>
      <c r="R53" s="1">
        <f t="shared" ca="1" si="21"/>
        <v>0</v>
      </c>
      <c r="S53" s="1">
        <f t="shared" ca="1" si="21"/>
        <v>0</v>
      </c>
      <c r="T53" s="1">
        <f t="shared" ca="1" si="21"/>
        <v>0</v>
      </c>
      <c r="U53" s="1">
        <f t="shared" ca="1" si="21"/>
        <v>0</v>
      </c>
      <c r="V53" s="1">
        <f t="shared" ca="1" si="21"/>
        <v>0</v>
      </c>
      <c r="W53" s="1">
        <f t="shared" ca="1" si="21"/>
        <v>0</v>
      </c>
      <c r="X53" s="1">
        <f t="shared" ca="1" si="20"/>
        <v>0</v>
      </c>
      <c r="Y53" s="1">
        <f t="shared" ca="1" si="20"/>
        <v>0</v>
      </c>
      <c r="Z53" s="1">
        <f t="shared" ca="1" si="20"/>
        <v>0</v>
      </c>
      <c r="AA53" s="1">
        <f t="shared" ca="1" si="20"/>
        <v>0</v>
      </c>
      <c r="AB53" s="1">
        <f t="shared" ca="1" si="20"/>
        <v>0</v>
      </c>
      <c r="AC53" s="1">
        <f t="shared" ca="1" si="20"/>
        <v>0</v>
      </c>
      <c r="AD53" s="1">
        <f t="shared" ca="1" si="20"/>
        <v>0</v>
      </c>
      <c r="AE53" s="1">
        <f t="shared" ca="1" si="20"/>
        <v>0</v>
      </c>
      <c r="AF53" s="1">
        <f t="shared" ca="1" si="20"/>
        <v>0</v>
      </c>
    </row>
    <row r="54" spans="3:32">
      <c r="C54" s="1">
        <f t="shared" ca="1" si="13"/>
        <v>0</v>
      </c>
      <c r="D54" s="31">
        <f ca="1">IF(COUNTIF($D$13:D53,D53)&lt;IFERROR(VLOOKUP(D53,$B$2:$C$12,2,FALSE),0),D53,OFFSET($B$2,SUM($C$13:C53),0))</f>
        <v>0</v>
      </c>
      <c r="E54" s="1">
        <f ca="1">IF(D54&gt;0,IFERROR(VLOOKUP(COUNTIF(D54:$D$105,D54),$A$2:$B$12,2,FALSE),0),0)</f>
        <v>0</v>
      </c>
      <c r="G54" s="11">
        <f t="shared" ca="1" si="14"/>
        <v>0</v>
      </c>
      <c r="H54" s="1">
        <f t="shared" ca="1" si="21"/>
        <v>0</v>
      </c>
      <c r="I54" s="1">
        <f t="shared" ca="1" si="21"/>
        <v>0</v>
      </c>
      <c r="J54" s="1">
        <f t="shared" ca="1" si="21"/>
        <v>0</v>
      </c>
      <c r="K54" s="1">
        <f t="shared" ca="1" si="21"/>
        <v>0</v>
      </c>
      <c r="L54" s="1">
        <f t="shared" ca="1" si="21"/>
        <v>0</v>
      </c>
      <c r="M54" s="1">
        <f t="shared" ca="1" si="21"/>
        <v>0</v>
      </c>
      <c r="N54" s="1">
        <f t="shared" ca="1" si="21"/>
        <v>0</v>
      </c>
      <c r="O54" s="1">
        <f t="shared" ca="1" si="21"/>
        <v>0</v>
      </c>
      <c r="P54" s="1">
        <f t="shared" ca="1" si="21"/>
        <v>0</v>
      </c>
      <c r="Q54" s="1">
        <f t="shared" ca="1" si="21"/>
        <v>0</v>
      </c>
      <c r="R54" s="1">
        <f t="shared" ca="1" si="21"/>
        <v>0</v>
      </c>
      <c r="S54" s="1">
        <f t="shared" ca="1" si="21"/>
        <v>0</v>
      </c>
      <c r="T54" s="1">
        <f t="shared" ca="1" si="21"/>
        <v>0</v>
      </c>
      <c r="U54" s="1">
        <f t="shared" ca="1" si="21"/>
        <v>0</v>
      </c>
      <c r="V54" s="1">
        <f t="shared" ca="1" si="21"/>
        <v>0</v>
      </c>
      <c r="W54" s="1">
        <f t="shared" ca="1" si="21"/>
        <v>0</v>
      </c>
      <c r="X54" s="1">
        <f t="shared" ca="1" si="20"/>
        <v>0</v>
      </c>
      <c r="Y54" s="1">
        <f t="shared" ca="1" si="20"/>
        <v>0</v>
      </c>
      <c r="Z54" s="1">
        <f t="shared" ca="1" si="20"/>
        <v>0</v>
      </c>
      <c r="AA54" s="1">
        <f t="shared" ca="1" si="20"/>
        <v>0</v>
      </c>
      <c r="AB54" s="1">
        <f t="shared" ca="1" si="20"/>
        <v>0</v>
      </c>
      <c r="AC54" s="1">
        <f t="shared" ca="1" si="20"/>
        <v>0</v>
      </c>
      <c r="AD54" s="1">
        <f t="shared" ca="1" si="20"/>
        <v>0</v>
      </c>
      <c r="AE54" s="1">
        <f t="shared" ca="1" si="20"/>
        <v>0</v>
      </c>
      <c r="AF54" s="1">
        <f t="shared" ca="1" si="20"/>
        <v>0</v>
      </c>
    </row>
    <row r="55" spans="3:32">
      <c r="C55" s="1">
        <f t="shared" ca="1" si="13"/>
        <v>0</v>
      </c>
      <c r="D55" s="31">
        <f ca="1">IF(COUNTIF($D$13:D54,D54)&lt;IFERROR(VLOOKUP(D54,$B$2:$C$12,2,FALSE),0),D54,OFFSET($B$2,SUM($C$13:C54),0))</f>
        <v>0</v>
      </c>
      <c r="E55" s="1">
        <f ca="1">IF(D55&gt;0,IFERROR(VLOOKUP(COUNTIF(D55:$D$105,D55),$A$2:$B$12,2,FALSE),0),0)</f>
        <v>0</v>
      </c>
      <c r="G55" s="11">
        <f t="shared" ca="1" si="14"/>
        <v>0</v>
      </c>
      <c r="H55" s="1">
        <f t="shared" ca="1" si="21"/>
        <v>0</v>
      </c>
      <c r="I55" s="1">
        <f t="shared" ca="1" si="21"/>
        <v>0</v>
      </c>
      <c r="J55" s="1">
        <f t="shared" ca="1" si="21"/>
        <v>0</v>
      </c>
      <c r="K55" s="1">
        <f t="shared" ca="1" si="21"/>
        <v>0</v>
      </c>
      <c r="L55" s="1">
        <f t="shared" ca="1" si="21"/>
        <v>0</v>
      </c>
      <c r="M55" s="1">
        <f t="shared" ca="1" si="21"/>
        <v>0</v>
      </c>
      <c r="N55" s="1">
        <f t="shared" ca="1" si="21"/>
        <v>0</v>
      </c>
      <c r="O55" s="1">
        <f t="shared" ca="1" si="21"/>
        <v>0</v>
      </c>
      <c r="P55" s="1">
        <f t="shared" ca="1" si="21"/>
        <v>0</v>
      </c>
      <c r="Q55" s="1">
        <f t="shared" ca="1" si="21"/>
        <v>0</v>
      </c>
      <c r="R55" s="1">
        <f t="shared" ca="1" si="21"/>
        <v>0</v>
      </c>
      <c r="S55" s="1">
        <f t="shared" ca="1" si="21"/>
        <v>0</v>
      </c>
      <c r="T55" s="1">
        <f t="shared" ca="1" si="21"/>
        <v>0</v>
      </c>
      <c r="U55" s="1">
        <f t="shared" ca="1" si="21"/>
        <v>0</v>
      </c>
      <c r="V55" s="1">
        <f t="shared" ca="1" si="21"/>
        <v>0</v>
      </c>
      <c r="W55" s="1">
        <f t="shared" ca="1" si="21"/>
        <v>0</v>
      </c>
      <c r="X55" s="1">
        <f t="shared" ca="1" si="20"/>
        <v>0</v>
      </c>
      <c r="Y55" s="1">
        <f t="shared" ca="1" si="20"/>
        <v>0</v>
      </c>
      <c r="Z55" s="1">
        <f t="shared" ca="1" si="20"/>
        <v>0</v>
      </c>
      <c r="AA55" s="1">
        <f t="shared" ca="1" si="20"/>
        <v>0</v>
      </c>
      <c r="AB55" s="1">
        <f t="shared" ca="1" si="20"/>
        <v>0</v>
      </c>
      <c r="AC55" s="1">
        <f t="shared" ca="1" si="20"/>
        <v>0</v>
      </c>
      <c r="AD55" s="1">
        <f t="shared" ca="1" si="20"/>
        <v>0</v>
      </c>
      <c r="AE55" s="1">
        <f t="shared" ca="1" si="20"/>
        <v>0</v>
      </c>
      <c r="AF55" s="1">
        <f t="shared" ca="1" si="20"/>
        <v>0</v>
      </c>
    </row>
    <row r="56" spans="3:32">
      <c r="C56" s="1">
        <f t="shared" ca="1" si="13"/>
        <v>0</v>
      </c>
      <c r="D56" s="31">
        <f ca="1">IF(COUNTIF($D$13:D55,D55)&lt;IFERROR(VLOOKUP(D55,$B$2:$C$12,2,FALSE),0),D55,OFFSET($B$2,SUM($C$13:C55),0))</f>
        <v>0</v>
      </c>
      <c r="E56" s="1">
        <f ca="1">IF(D56&gt;0,IFERROR(VLOOKUP(COUNTIF(D56:$D$105,D56),$A$2:$B$12,2,FALSE),0),0)</f>
        <v>0</v>
      </c>
      <c r="G56" s="11">
        <f t="shared" ca="1" si="14"/>
        <v>0</v>
      </c>
      <c r="H56" s="1">
        <f t="shared" ca="1" si="21"/>
        <v>0</v>
      </c>
      <c r="I56" s="1">
        <f t="shared" ca="1" si="21"/>
        <v>0</v>
      </c>
      <c r="J56" s="1">
        <f t="shared" ca="1" si="21"/>
        <v>0</v>
      </c>
      <c r="K56" s="1">
        <f t="shared" ca="1" si="21"/>
        <v>0</v>
      </c>
      <c r="L56" s="1">
        <f t="shared" ca="1" si="21"/>
        <v>0</v>
      </c>
      <c r="M56" s="1">
        <f t="shared" ca="1" si="21"/>
        <v>0</v>
      </c>
      <c r="N56" s="1">
        <f t="shared" ca="1" si="21"/>
        <v>0</v>
      </c>
      <c r="O56" s="1">
        <f t="shared" ca="1" si="21"/>
        <v>0</v>
      </c>
      <c r="P56" s="1">
        <f t="shared" ca="1" si="21"/>
        <v>0</v>
      </c>
      <c r="Q56" s="1">
        <f t="shared" ca="1" si="21"/>
        <v>0</v>
      </c>
      <c r="R56" s="1">
        <f t="shared" ca="1" si="21"/>
        <v>0</v>
      </c>
      <c r="S56" s="1">
        <f t="shared" ca="1" si="21"/>
        <v>0</v>
      </c>
      <c r="T56" s="1">
        <f t="shared" ca="1" si="21"/>
        <v>0</v>
      </c>
      <c r="U56" s="1">
        <f t="shared" ca="1" si="21"/>
        <v>0</v>
      </c>
      <c r="V56" s="1">
        <f t="shared" ca="1" si="21"/>
        <v>0</v>
      </c>
      <c r="W56" s="1">
        <f t="shared" ca="1" si="21"/>
        <v>0</v>
      </c>
      <c r="X56" s="1">
        <f t="shared" ca="1" si="20"/>
        <v>0</v>
      </c>
      <c r="Y56" s="1">
        <f t="shared" ca="1" si="20"/>
        <v>0</v>
      </c>
      <c r="Z56" s="1">
        <f t="shared" ca="1" si="20"/>
        <v>0</v>
      </c>
      <c r="AA56" s="1">
        <f t="shared" ca="1" si="20"/>
        <v>0</v>
      </c>
      <c r="AB56" s="1">
        <f t="shared" ca="1" si="20"/>
        <v>0</v>
      </c>
      <c r="AC56" s="1">
        <f t="shared" ca="1" si="20"/>
        <v>0</v>
      </c>
      <c r="AD56" s="1">
        <f t="shared" ca="1" si="20"/>
        <v>0</v>
      </c>
      <c r="AE56" s="1">
        <f t="shared" ca="1" si="20"/>
        <v>0</v>
      </c>
      <c r="AF56" s="1">
        <f t="shared" ca="1" si="20"/>
        <v>0</v>
      </c>
    </row>
    <row r="57" spans="3:32">
      <c r="C57" s="1">
        <f t="shared" ca="1" si="13"/>
        <v>0</v>
      </c>
      <c r="D57" s="31">
        <f ca="1">IF(COUNTIF($D$13:D56,D56)&lt;IFERROR(VLOOKUP(D56,$B$2:$C$12,2,FALSE),0),D56,OFFSET($B$2,SUM($C$13:C56),0))</f>
        <v>0</v>
      </c>
      <c r="E57" s="1">
        <f ca="1">IF(D57&gt;0,IFERROR(VLOOKUP(COUNTIF(D57:$D$105,D57),$A$2:$B$12,2,FALSE),0),0)</f>
        <v>0</v>
      </c>
      <c r="G57" s="11">
        <f t="shared" ca="1" si="14"/>
        <v>0</v>
      </c>
      <c r="H57" s="1">
        <f t="shared" ca="1" si="21"/>
        <v>0</v>
      </c>
      <c r="I57" s="1">
        <f t="shared" ca="1" si="21"/>
        <v>0</v>
      </c>
      <c r="J57" s="1">
        <f t="shared" ca="1" si="21"/>
        <v>0</v>
      </c>
      <c r="K57" s="1">
        <f t="shared" ca="1" si="21"/>
        <v>0</v>
      </c>
      <c r="L57" s="1">
        <f t="shared" ca="1" si="21"/>
        <v>0</v>
      </c>
      <c r="M57" s="1">
        <f t="shared" ca="1" si="21"/>
        <v>0</v>
      </c>
      <c r="N57" s="1">
        <f t="shared" ca="1" si="21"/>
        <v>0</v>
      </c>
      <c r="O57" s="1">
        <f t="shared" ca="1" si="21"/>
        <v>0</v>
      </c>
      <c r="P57" s="1">
        <f t="shared" ca="1" si="21"/>
        <v>0</v>
      </c>
      <c r="Q57" s="1">
        <f t="shared" ca="1" si="21"/>
        <v>0</v>
      </c>
      <c r="R57" s="1">
        <f t="shared" ca="1" si="21"/>
        <v>0</v>
      </c>
      <c r="S57" s="1">
        <f t="shared" ca="1" si="21"/>
        <v>0</v>
      </c>
      <c r="T57" s="1">
        <f t="shared" ca="1" si="21"/>
        <v>0</v>
      </c>
      <c r="U57" s="1">
        <f t="shared" ca="1" si="21"/>
        <v>0</v>
      </c>
      <c r="V57" s="1">
        <f t="shared" ca="1" si="21"/>
        <v>0</v>
      </c>
      <c r="W57" s="1">
        <f t="shared" ca="1" si="21"/>
        <v>0</v>
      </c>
      <c r="X57" s="1">
        <f t="shared" ca="1" si="20"/>
        <v>0</v>
      </c>
      <c r="Y57" s="1">
        <f t="shared" ca="1" si="20"/>
        <v>0</v>
      </c>
      <c r="Z57" s="1">
        <f t="shared" ca="1" si="20"/>
        <v>0</v>
      </c>
      <c r="AA57" s="1">
        <f t="shared" ca="1" si="20"/>
        <v>0</v>
      </c>
      <c r="AB57" s="1">
        <f t="shared" ca="1" si="20"/>
        <v>0</v>
      </c>
      <c r="AC57" s="1">
        <f t="shared" ca="1" si="20"/>
        <v>0</v>
      </c>
      <c r="AD57" s="1">
        <f t="shared" ca="1" si="20"/>
        <v>0</v>
      </c>
      <c r="AE57" s="1">
        <f t="shared" ca="1" si="20"/>
        <v>0</v>
      </c>
      <c r="AF57" s="1">
        <f t="shared" ca="1" si="20"/>
        <v>0</v>
      </c>
    </row>
    <row r="58" spans="3:32">
      <c r="C58" s="1">
        <f t="shared" ca="1" si="13"/>
        <v>0</v>
      </c>
      <c r="D58" s="31">
        <f ca="1">IF(COUNTIF($D$13:D57,D57)&lt;IFERROR(VLOOKUP(D57,$B$2:$C$12,2,FALSE),0),D57,OFFSET($B$2,SUM($C$13:C57),0))</f>
        <v>0</v>
      </c>
      <c r="E58" s="1">
        <f ca="1">IF(D58&gt;0,IFERROR(VLOOKUP(COUNTIF(D58:$D$105,D58),$A$2:$B$12,2,FALSE),0),0)</f>
        <v>0</v>
      </c>
      <c r="G58" s="11">
        <f t="shared" ca="1" si="14"/>
        <v>0</v>
      </c>
      <c r="H58" s="1">
        <f t="shared" ca="1" si="21"/>
        <v>0</v>
      </c>
      <c r="I58" s="1">
        <f t="shared" ca="1" si="21"/>
        <v>0</v>
      </c>
      <c r="J58" s="1">
        <f t="shared" ca="1" si="21"/>
        <v>0</v>
      </c>
      <c r="K58" s="1">
        <f t="shared" ca="1" si="21"/>
        <v>0</v>
      </c>
      <c r="L58" s="1">
        <f t="shared" ca="1" si="21"/>
        <v>0</v>
      </c>
      <c r="M58" s="1">
        <f t="shared" ca="1" si="21"/>
        <v>0</v>
      </c>
      <c r="N58" s="1">
        <f t="shared" ca="1" si="21"/>
        <v>0</v>
      </c>
      <c r="O58" s="1">
        <f t="shared" ca="1" si="21"/>
        <v>0</v>
      </c>
      <c r="P58" s="1">
        <f t="shared" ca="1" si="21"/>
        <v>0</v>
      </c>
      <c r="Q58" s="1">
        <f t="shared" ca="1" si="21"/>
        <v>0</v>
      </c>
      <c r="R58" s="1">
        <f t="shared" ca="1" si="21"/>
        <v>0</v>
      </c>
      <c r="S58" s="1">
        <f t="shared" ca="1" si="21"/>
        <v>0</v>
      </c>
      <c r="T58" s="1">
        <f t="shared" ca="1" si="21"/>
        <v>0</v>
      </c>
      <c r="U58" s="1">
        <f t="shared" ca="1" si="21"/>
        <v>0</v>
      </c>
      <c r="V58" s="1">
        <f t="shared" ca="1" si="21"/>
        <v>0</v>
      </c>
      <c r="W58" s="1">
        <f t="shared" ca="1" si="21"/>
        <v>0</v>
      </c>
      <c r="X58" s="1">
        <f t="shared" ca="1" si="20"/>
        <v>0</v>
      </c>
      <c r="Y58" s="1">
        <f t="shared" ca="1" si="20"/>
        <v>0</v>
      </c>
      <c r="Z58" s="1">
        <f t="shared" ca="1" si="20"/>
        <v>0</v>
      </c>
      <c r="AA58" s="1">
        <f t="shared" ca="1" si="20"/>
        <v>0</v>
      </c>
      <c r="AB58" s="1">
        <f t="shared" ca="1" si="20"/>
        <v>0</v>
      </c>
      <c r="AC58" s="1">
        <f t="shared" ca="1" si="20"/>
        <v>0</v>
      </c>
      <c r="AD58" s="1">
        <f t="shared" ca="1" si="20"/>
        <v>0</v>
      </c>
      <c r="AE58" s="1">
        <f t="shared" ca="1" si="20"/>
        <v>0</v>
      </c>
      <c r="AF58" s="1">
        <f t="shared" ca="1" si="20"/>
        <v>0</v>
      </c>
    </row>
    <row r="59" spans="3:32">
      <c r="C59" s="1">
        <f t="shared" ca="1" si="13"/>
        <v>0</v>
      </c>
      <c r="D59" s="31">
        <f ca="1">IF(COUNTIF($D$13:D58,D58)&lt;IFERROR(VLOOKUP(D58,$B$2:$C$12,2,FALSE),0),D58,OFFSET($B$2,SUM($C$13:C58),0))</f>
        <v>0</v>
      </c>
      <c r="E59" s="1">
        <f ca="1">IF(D59&gt;0,IFERROR(VLOOKUP(COUNTIF(D59:$D$105,D59),$A$2:$B$12,2,FALSE),0),0)</f>
        <v>0</v>
      </c>
      <c r="G59" s="11">
        <f t="shared" ca="1" si="14"/>
        <v>0</v>
      </c>
      <c r="H59" s="1">
        <f t="shared" ca="1" si="21"/>
        <v>0</v>
      </c>
      <c r="I59" s="1">
        <f t="shared" ca="1" si="21"/>
        <v>0</v>
      </c>
      <c r="J59" s="1">
        <f t="shared" ca="1" si="21"/>
        <v>0</v>
      </c>
      <c r="K59" s="1">
        <f t="shared" ca="1" si="21"/>
        <v>0</v>
      </c>
      <c r="L59" s="1">
        <f t="shared" ca="1" si="21"/>
        <v>0</v>
      </c>
      <c r="M59" s="1">
        <f t="shared" ca="1" si="21"/>
        <v>0</v>
      </c>
      <c r="N59" s="1">
        <f t="shared" ca="1" si="21"/>
        <v>0</v>
      </c>
      <c r="O59" s="1">
        <f t="shared" ca="1" si="21"/>
        <v>0</v>
      </c>
      <c r="P59" s="1">
        <f t="shared" ca="1" si="21"/>
        <v>0</v>
      </c>
      <c r="Q59" s="1">
        <f t="shared" ca="1" si="21"/>
        <v>0</v>
      </c>
      <c r="R59" s="1">
        <f t="shared" ca="1" si="21"/>
        <v>0</v>
      </c>
      <c r="S59" s="1">
        <f t="shared" ca="1" si="21"/>
        <v>0</v>
      </c>
      <c r="T59" s="1">
        <f t="shared" ca="1" si="21"/>
        <v>0</v>
      </c>
      <c r="U59" s="1">
        <f t="shared" ca="1" si="21"/>
        <v>0</v>
      </c>
      <c r="V59" s="1">
        <f t="shared" ca="1" si="21"/>
        <v>0</v>
      </c>
      <c r="W59" s="1">
        <f t="shared" ca="1" si="21"/>
        <v>0</v>
      </c>
      <c r="X59" s="1">
        <f t="shared" ca="1" si="20"/>
        <v>0</v>
      </c>
      <c r="Y59" s="1">
        <f t="shared" ca="1" si="20"/>
        <v>0</v>
      </c>
      <c r="Z59" s="1">
        <f t="shared" ca="1" si="20"/>
        <v>0</v>
      </c>
      <c r="AA59" s="1">
        <f t="shared" ca="1" si="20"/>
        <v>0</v>
      </c>
      <c r="AB59" s="1">
        <f t="shared" ca="1" si="20"/>
        <v>0</v>
      </c>
      <c r="AC59" s="1">
        <f t="shared" ca="1" si="20"/>
        <v>0</v>
      </c>
      <c r="AD59" s="1">
        <f t="shared" ca="1" si="20"/>
        <v>0</v>
      </c>
      <c r="AE59" s="1">
        <f t="shared" ca="1" si="20"/>
        <v>0</v>
      </c>
      <c r="AF59" s="1">
        <f t="shared" ca="1" si="20"/>
        <v>0</v>
      </c>
    </row>
    <row r="60" spans="3:32">
      <c r="C60" s="1">
        <f t="shared" ca="1" si="13"/>
        <v>0</v>
      </c>
      <c r="D60" s="31">
        <f ca="1">IF(COUNTIF($D$13:D59,D59)&lt;IFERROR(VLOOKUP(D59,$B$2:$C$12,2,FALSE),0),D59,OFFSET($B$2,SUM($C$13:C59),0))</f>
        <v>0</v>
      </c>
      <c r="E60" s="1">
        <f ca="1">IF(D60&gt;0,IFERROR(VLOOKUP(COUNTIF(D60:$D$105,D60),$A$2:$B$12,2,FALSE),0),0)</f>
        <v>0</v>
      </c>
      <c r="G60" s="11">
        <f t="shared" ca="1" si="14"/>
        <v>0</v>
      </c>
      <c r="H60" s="1">
        <f t="shared" ca="1" si="21"/>
        <v>0</v>
      </c>
      <c r="I60" s="1">
        <f t="shared" ca="1" si="21"/>
        <v>0</v>
      </c>
      <c r="J60" s="1">
        <f t="shared" ca="1" si="21"/>
        <v>0</v>
      </c>
      <c r="K60" s="1">
        <f t="shared" ca="1" si="21"/>
        <v>0</v>
      </c>
      <c r="L60" s="1">
        <f t="shared" ca="1" si="21"/>
        <v>0</v>
      </c>
      <c r="M60" s="1">
        <f t="shared" ca="1" si="21"/>
        <v>0</v>
      </c>
      <c r="N60" s="1">
        <f t="shared" ca="1" si="21"/>
        <v>0</v>
      </c>
      <c r="O60" s="1">
        <f t="shared" ca="1" si="21"/>
        <v>0</v>
      </c>
      <c r="P60" s="1">
        <f t="shared" ca="1" si="21"/>
        <v>0</v>
      </c>
      <c r="Q60" s="1">
        <f t="shared" ca="1" si="21"/>
        <v>0</v>
      </c>
      <c r="R60" s="1">
        <f t="shared" ca="1" si="21"/>
        <v>0</v>
      </c>
      <c r="S60" s="1">
        <f t="shared" ca="1" si="21"/>
        <v>0</v>
      </c>
      <c r="T60" s="1">
        <f t="shared" ca="1" si="21"/>
        <v>0</v>
      </c>
      <c r="U60" s="1">
        <f t="shared" ca="1" si="21"/>
        <v>0</v>
      </c>
      <c r="V60" s="1">
        <f t="shared" ca="1" si="21"/>
        <v>0</v>
      </c>
      <c r="W60" s="1">
        <f t="shared" ca="1" si="21"/>
        <v>0</v>
      </c>
      <c r="X60" s="1">
        <f t="shared" ca="1" si="20"/>
        <v>0</v>
      </c>
      <c r="Y60" s="1">
        <f t="shared" ca="1" si="20"/>
        <v>0</v>
      </c>
      <c r="Z60" s="1">
        <f t="shared" ca="1" si="20"/>
        <v>0</v>
      </c>
      <c r="AA60" s="1">
        <f t="shared" ca="1" si="20"/>
        <v>0</v>
      </c>
      <c r="AB60" s="1">
        <f t="shared" ca="1" si="20"/>
        <v>0</v>
      </c>
      <c r="AC60" s="1">
        <f t="shared" ca="1" si="20"/>
        <v>0</v>
      </c>
      <c r="AD60" s="1">
        <f t="shared" ca="1" si="20"/>
        <v>0</v>
      </c>
      <c r="AE60" s="1">
        <f t="shared" ca="1" si="20"/>
        <v>0</v>
      </c>
      <c r="AF60" s="1">
        <f t="shared" ca="1" si="20"/>
        <v>0</v>
      </c>
    </row>
    <row r="61" spans="3:32">
      <c r="C61" s="1">
        <f t="shared" ca="1" si="13"/>
        <v>0</v>
      </c>
      <c r="D61" s="31">
        <f ca="1">IF(COUNTIF($D$13:D60,D60)&lt;IFERROR(VLOOKUP(D60,$B$2:$C$12,2,FALSE),0),D60,OFFSET($B$2,SUM($C$13:C60),0))</f>
        <v>0</v>
      </c>
      <c r="E61" s="1">
        <f ca="1">IF(D61&gt;0,IFERROR(VLOOKUP(COUNTIF(D61:$D$105,D61),$A$2:$B$12,2,FALSE),0),0)</f>
        <v>0</v>
      </c>
      <c r="G61" s="11">
        <f t="shared" ca="1" si="14"/>
        <v>0</v>
      </c>
      <c r="H61" s="1">
        <f t="shared" ca="1" si="21"/>
        <v>0</v>
      </c>
      <c r="I61" s="1">
        <f t="shared" ca="1" si="21"/>
        <v>0</v>
      </c>
      <c r="J61" s="1">
        <f t="shared" ca="1" si="21"/>
        <v>0</v>
      </c>
      <c r="K61" s="1">
        <f t="shared" ca="1" si="21"/>
        <v>0</v>
      </c>
      <c r="L61" s="1">
        <f t="shared" ca="1" si="21"/>
        <v>0</v>
      </c>
      <c r="M61" s="1">
        <f t="shared" ca="1" si="21"/>
        <v>0</v>
      </c>
      <c r="N61" s="1">
        <f t="shared" ca="1" si="21"/>
        <v>0</v>
      </c>
      <c r="O61" s="1">
        <f t="shared" ca="1" si="21"/>
        <v>0</v>
      </c>
      <c r="P61" s="1">
        <f t="shared" ca="1" si="21"/>
        <v>0</v>
      </c>
      <c r="Q61" s="1">
        <f t="shared" ca="1" si="21"/>
        <v>0</v>
      </c>
      <c r="R61" s="1">
        <f t="shared" ca="1" si="21"/>
        <v>0</v>
      </c>
      <c r="S61" s="1">
        <f t="shared" ca="1" si="21"/>
        <v>0</v>
      </c>
      <c r="T61" s="1">
        <f t="shared" ca="1" si="21"/>
        <v>0</v>
      </c>
      <c r="U61" s="1">
        <f t="shared" ca="1" si="21"/>
        <v>0</v>
      </c>
      <c r="V61" s="1">
        <f t="shared" ca="1" si="21"/>
        <v>0</v>
      </c>
      <c r="W61" s="1">
        <f t="shared" ca="1" si="21"/>
        <v>0</v>
      </c>
      <c r="X61" s="1">
        <f t="shared" ca="1" si="20"/>
        <v>0</v>
      </c>
      <c r="Y61" s="1">
        <f t="shared" ca="1" si="20"/>
        <v>0</v>
      </c>
      <c r="Z61" s="1">
        <f t="shared" ca="1" si="20"/>
        <v>0</v>
      </c>
      <c r="AA61" s="1">
        <f t="shared" ca="1" si="20"/>
        <v>0</v>
      </c>
      <c r="AB61" s="1">
        <f t="shared" ca="1" si="20"/>
        <v>0</v>
      </c>
      <c r="AC61" s="1">
        <f t="shared" ca="1" si="20"/>
        <v>0</v>
      </c>
      <c r="AD61" s="1">
        <f t="shared" ca="1" si="20"/>
        <v>0</v>
      </c>
      <c r="AE61" s="1">
        <f t="shared" ca="1" si="20"/>
        <v>0</v>
      </c>
      <c r="AF61" s="1">
        <f t="shared" ca="1" si="20"/>
        <v>0</v>
      </c>
    </row>
    <row r="62" spans="3:32">
      <c r="C62" s="1">
        <f t="shared" ca="1" si="13"/>
        <v>0</v>
      </c>
      <c r="D62" s="31">
        <f ca="1">IF(COUNTIF($D$13:D61,D61)&lt;IFERROR(VLOOKUP(D61,$B$2:$C$12,2,FALSE),0),D61,OFFSET($B$2,SUM($C$13:C61),0))</f>
        <v>0</v>
      </c>
      <c r="E62" s="1">
        <f ca="1">IF(D62&gt;0,IFERROR(VLOOKUP(COUNTIF(D62:$D$105,D62),$A$2:$B$12,2,FALSE),0),0)</f>
        <v>0</v>
      </c>
      <c r="G62" s="11">
        <f t="shared" ca="1" si="14"/>
        <v>0</v>
      </c>
      <c r="H62" s="1">
        <f t="shared" ca="1" si="21"/>
        <v>0</v>
      </c>
      <c r="I62" s="1">
        <f t="shared" ca="1" si="21"/>
        <v>0</v>
      </c>
      <c r="J62" s="1">
        <f t="shared" ca="1" si="21"/>
        <v>0</v>
      </c>
      <c r="K62" s="1">
        <f t="shared" ca="1" si="21"/>
        <v>0</v>
      </c>
      <c r="L62" s="1">
        <f t="shared" ca="1" si="21"/>
        <v>0</v>
      </c>
      <c r="M62" s="1">
        <f t="shared" ca="1" si="21"/>
        <v>0</v>
      </c>
      <c r="N62" s="1">
        <f t="shared" ca="1" si="21"/>
        <v>0</v>
      </c>
      <c r="O62" s="1">
        <f t="shared" ca="1" si="21"/>
        <v>0</v>
      </c>
      <c r="P62" s="1">
        <f t="shared" ca="1" si="21"/>
        <v>0</v>
      </c>
      <c r="Q62" s="1">
        <f t="shared" ca="1" si="21"/>
        <v>0</v>
      </c>
      <c r="R62" s="1">
        <f t="shared" ca="1" si="21"/>
        <v>0</v>
      </c>
      <c r="S62" s="1">
        <f t="shared" ca="1" si="21"/>
        <v>0</v>
      </c>
      <c r="T62" s="1">
        <f t="shared" ca="1" si="21"/>
        <v>0</v>
      </c>
      <c r="U62" s="1">
        <f t="shared" ca="1" si="21"/>
        <v>0</v>
      </c>
      <c r="V62" s="1">
        <f t="shared" ca="1" si="21"/>
        <v>0</v>
      </c>
      <c r="W62" s="1">
        <f t="shared" ca="1" si="21"/>
        <v>0</v>
      </c>
      <c r="X62" s="1">
        <f t="shared" ca="1" si="20"/>
        <v>0</v>
      </c>
      <c r="Y62" s="1">
        <f t="shared" ca="1" si="20"/>
        <v>0</v>
      </c>
      <c r="Z62" s="1">
        <f t="shared" ca="1" si="20"/>
        <v>0</v>
      </c>
      <c r="AA62" s="1">
        <f t="shared" ca="1" si="20"/>
        <v>0</v>
      </c>
      <c r="AB62" s="1">
        <f t="shared" ca="1" si="20"/>
        <v>0</v>
      </c>
      <c r="AC62" s="1">
        <f t="shared" ca="1" si="20"/>
        <v>0</v>
      </c>
      <c r="AD62" s="1">
        <f t="shared" ca="1" si="20"/>
        <v>0</v>
      </c>
      <c r="AE62" s="1">
        <f t="shared" ca="1" si="20"/>
        <v>0</v>
      </c>
      <c r="AF62" s="1">
        <f t="shared" ca="1" si="20"/>
        <v>0</v>
      </c>
    </row>
    <row r="63" spans="3:32">
      <c r="C63" s="1">
        <f t="shared" ca="1" si="13"/>
        <v>0</v>
      </c>
      <c r="D63" s="31">
        <f ca="1">IF(COUNTIF($D$13:D62,D62)&lt;IFERROR(VLOOKUP(D62,$B$2:$C$12,2,FALSE),0),D62,OFFSET($B$2,SUM($C$13:C62),0))</f>
        <v>0</v>
      </c>
      <c r="E63" s="1">
        <f ca="1">IF(D63&gt;0,IFERROR(VLOOKUP(COUNTIF(D63:$D$105,D63),$A$2:$B$12,2,FALSE),0),0)</f>
        <v>0</v>
      </c>
      <c r="G63" s="11">
        <f t="shared" ca="1" si="14"/>
        <v>0</v>
      </c>
      <c r="H63" s="1">
        <f t="shared" ca="1" si="21"/>
        <v>0</v>
      </c>
      <c r="I63" s="1">
        <f t="shared" ca="1" si="21"/>
        <v>0</v>
      </c>
      <c r="J63" s="1">
        <f t="shared" ca="1" si="21"/>
        <v>0</v>
      </c>
      <c r="K63" s="1">
        <f t="shared" ca="1" si="21"/>
        <v>0</v>
      </c>
      <c r="L63" s="1">
        <f t="shared" ca="1" si="21"/>
        <v>0</v>
      </c>
      <c r="M63" s="1">
        <f t="shared" ca="1" si="21"/>
        <v>0</v>
      </c>
      <c r="N63" s="1">
        <f t="shared" ca="1" si="21"/>
        <v>0</v>
      </c>
      <c r="O63" s="1">
        <f t="shared" ca="1" si="21"/>
        <v>0</v>
      </c>
      <c r="P63" s="1">
        <f t="shared" ca="1" si="21"/>
        <v>0</v>
      </c>
      <c r="Q63" s="1">
        <f t="shared" ca="1" si="21"/>
        <v>0</v>
      </c>
      <c r="R63" s="1">
        <f t="shared" ca="1" si="21"/>
        <v>0</v>
      </c>
      <c r="S63" s="1">
        <f t="shared" ca="1" si="21"/>
        <v>0</v>
      </c>
      <c r="T63" s="1">
        <f t="shared" ca="1" si="21"/>
        <v>0</v>
      </c>
      <c r="U63" s="1">
        <f t="shared" ca="1" si="21"/>
        <v>0</v>
      </c>
      <c r="V63" s="1">
        <f t="shared" ca="1" si="21"/>
        <v>0</v>
      </c>
      <c r="W63" s="1">
        <f t="shared" ca="1" si="21"/>
        <v>0</v>
      </c>
      <c r="X63" s="1">
        <f t="shared" ca="1" si="20"/>
        <v>0</v>
      </c>
      <c r="Y63" s="1">
        <f t="shared" ca="1" si="20"/>
        <v>0</v>
      </c>
      <c r="Z63" s="1">
        <f t="shared" ca="1" si="20"/>
        <v>0</v>
      </c>
      <c r="AA63" s="1">
        <f t="shared" ca="1" si="20"/>
        <v>0</v>
      </c>
      <c r="AB63" s="1">
        <f t="shared" ca="1" si="20"/>
        <v>0</v>
      </c>
      <c r="AC63" s="1">
        <f t="shared" ca="1" si="20"/>
        <v>0</v>
      </c>
      <c r="AD63" s="1">
        <f t="shared" ca="1" si="20"/>
        <v>0</v>
      </c>
      <c r="AE63" s="1">
        <f t="shared" ca="1" si="20"/>
        <v>0</v>
      </c>
      <c r="AF63" s="1">
        <f t="shared" ca="1" si="20"/>
        <v>0</v>
      </c>
    </row>
    <row r="64" spans="3:32">
      <c r="C64" s="1">
        <f t="shared" ca="1" si="13"/>
        <v>0</v>
      </c>
      <c r="D64" s="31">
        <f ca="1">IF(COUNTIF($D$13:D63,D63)&lt;IFERROR(VLOOKUP(D63,$B$2:$C$12,2,FALSE),0),D63,OFFSET($B$2,SUM($C$13:C63),0))</f>
        <v>0</v>
      </c>
      <c r="E64" s="1">
        <f ca="1">IF(D64&gt;0,IFERROR(VLOOKUP(COUNTIF(D64:$D$105,D64),$A$2:$B$12,2,FALSE),0),0)</f>
        <v>0</v>
      </c>
      <c r="G64" s="11">
        <f t="shared" ca="1" si="14"/>
        <v>0</v>
      </c>
      <c r="H64" s="1">
        <f t="shared" ca="1" si="21"/>
        <v>0</v>
      </c>
      <c r="I64" s="1">
        <f t="shared" ca="1" si="21"/>
        <v>0</v>
      </c>
      <c r="J64" s="1">
        <f t="shared" ca="1" si="21"/>
        <v>0</v>
      </c>
      <c r="K64" s="1">
        <f t="shared" ca="1" si="21"/>
        <v>0</v>
      </c>
      <c r="L64" s="1">
        <f t="shared" ca="1" si="21"/>
        <v>0</v>
      </c>
      <c r="M64" s="1">
        <f t="shared" ca="1" si="21"/>
        <v>0</v>
      </c>
      <c r="N64" s="1">
        <f t="shared" ca="1" si="21"/>
        <v>0</v>
      </c>
      <c r="O64" s="1">
        <f t="shared" ca="1" si="21"/>
        <v>0</v>
      </c>
      <c r="P64" s="1">
        <f t="shared" ca="1" si="21"/>
        <v>0</v>
      </c>
      <c r="Q64" s="1">
        <f t="shared" ca="1" si="21"/>
        <v>0</v>
      </c>
      <c r="R64" s="1">
        <f t="shared" ca="1" si="21"/>
        <v>0</v>
      </c>
      <c r="S64" s="1">
        <f t="shared" ca="1" si="21"/>
        <v>0</v>
      </c>
      <c r="T64" s="1">
        <f t="shared" ca="1" si="21"/>
        <v>0</v>
      </c>
      <c r="U64" s="1">
        <f t="shared" ca="1" si="21"/>
        <v>0</v>
      </c>
      <c r="V64" s="1">
        <f t="shared" ca="1" si="21"/>
        <v>0</v>
      </c>
      <c r="W64" s="1">
        <f t="shared" ca="1" si="21"/>
        <v>0</v>
      </c>
      <c r="X64" s="1">
        <f t="shared" ca="1" si="20"/>
        <v>0</v>
      </c>
      <c r="Y64" s="1">
        <f t="shared" ca="1" si="20"/>
        <v>0</v>
      </c>
      <c r="Z64" s="1">
        <f t="shared" ca="1" si="20"/>
        <v>0</v>
      </c>
      <c r="AA64" s="1">
        <f t="shared" ca="1" si="20"/>
        <v>0</v>
      </c>
      <c r="AB64" s="1">
        <f t="shared" ca="1" si="20"/>
        <v>0</v>
      </c>
      <c r="AC64" s="1">
        <f t="shared" ca="1" si="20"/>
        <v>0</v>
      </c>
      <c r="AD64" s="1">
        <f t="shared" ca="1" si="20"/>
        <v>0</v>
      </c>
      <c r="AE64" s="1">
        <f t="shared" ca="1" si="20"/>
        <v>0</v>
      </c>
      <c r="AF64" s="1">
        <f t="shared" ca="1" si="20"/>
        <v>0</v>
      </c>
    </row>
    <row r="65" spans="3:32">
      <c r="C65" s="1">
        <f t="shared" ca="1" si="13"/>
        <v>0</v>
      </c>
      <c r="D65" s="31">
        <f ca="1">IF(COUNTIF($D$13:D64,D64)&lt;IFERROR(VLOOKUP(D64,$B$2:$C$12,2,FALSE),0),D64,OFFSET($B$2,SUM($C$13:C64),0))</f>
        <v>0</v>
      </c>
      <c r="E65" s="1">
        <f ca="1">IF(D65&gt;0,IFERROR(VLOOKUP(COUNTIF(D65:$D$105,D65),$A$2:$B$12,2,FALSE),0),0)</f>
        <v>0</v>
      </c>
      <c r="G65" s="11">
        <f t="shared" ca="1" si="14"/>
        <v>0</v>
      </c>
      <c r="H65" s="1">
        <f t="shared" ca="1" si="21"/>
        <v>0</v>
      </c>
      <c r="I65" s="1">
        <f t="shared" ca="1" si="21"/>
        <v>0</v>
      </c>
      <c r="J65" s="1">
        <f t="shared" ca="1" si="21"/>
        <v>0</v>
      </c>
      <c r="K65" s="1">
        <f t="shared" ca="1" si="21"/>
        <v>0</v>
      </c>
      <c r="L65" s="1">
        <f t="shared" ca="1" si="21"/>
        <v>0</v>
      </c>
      <c r="M65" s="1">
        <f t="shared" ca="1" si="21"/>
        <v>0</v>
      </c>
      <c r="N65" s="1">
        <f t="shared" ca="1" si="21"/>
        <v>0</v>
      </c>
      <c r="O65" s="1">
        <f t="shared" ca="1" si="21"/>
        <v>0</v>
      </c>
      <c r="P65" s="1">
        <f t="shared" ca="1" si="21"/>
        <v>0</v>
      </c>
      <c r="Q65" s="1">
        <f t="shared" ca="1" si="21"/>
        <v>0</v>
      </c>
      <c r="R65" s="1">
        <f t="shared" ca="1" si="21"/>
        <v>0</v>
      </c>
      <c r="S65" s="1">
        <f t="shared" ca="1" si="21"/>
        <v>0</v>
      </c>
      <c r="T65" s="1">
        <f t="shared" ca="1" si="21"/>
        <v>0</v>
      </c>
      <c r="U65" s="1">
        <f t="shared" ca="1" si="21"/>
        <v>0</v>
      </c>
      <c r="V65" s="1">
        <f t="shared" ca="1" si="21"/>
        <v>0</v>
      </c>
      <c r="W65" s="1">
        <f t="shared" ca="1" si="21"/>
        <v>0</v>
      </c>
      <c r="X65" s="1">
        <f t="shared" ca="1" si="20"/>
        <v>0</v>
      </c>
      <c r="Y65" s="1">
        <f t="shared" ca="1" si="20"/>
        <v>0</v>
      </c>
      <c r="Z65" s="1">
        <f t="shared" ca="1" si="20"/>
        <v>0</v>
      </c>
      <c r="AA65" s="1">
        <f t="shared" ca="1" si="20"/>
        <v>0</v>
      </c>
      <c r="AB65" s="1">
        <f t="shared" ca="1" si="20"/>
        <v>0</v>
      </c>
      <c r="AC65" s="1">
        <f t="shared" ca="1" si="20"/>
        <v>0</v>
      </c>
      <c r="AD65" s="1">
        <f t="shared" ca="1" si="20"/>
        <v>0</v>
      </c>
      <c r="AE65" s="1">
        <f t="shared" ca="1" si="20"/>
        <v>0</v>
      </c>
      <c r="AF65" s="1">
        <f t="shared" ca="1" si="20"/>
        <v>0</v>
      </c>
    </row>
    <row r="66" spans="3:32">
      <c r="C66" s="1">
        <f t="shared" ca="1" si="13"/>
        <v>0</v>
      </c>
      <c r="D66" s="31">
        <f ca="1">IF(COUNTIF($D$13:D65,D65)&lt;IFERROR(VLOOKUP(D65,$B$2:$C$12,2,FALSE),0),D65,OFFSET($B$2,SUM($C$13:C65),0))</f>
        <v>0</v>
      </c>
      <c r="E66" s="1">
        <f ca="1">IF(D66&gt;0,IFERROR(VLOOKUP(COUNTIF(D66:$D$105,D66),$A$2:$B$12,2,FALSE),0),0)</f>
        <v>0</v>
      </c>
      <c r="G66" s="11">
        <f t="shared" ca="1" si="14"/>
        <v>0</v>
      </c>
      <c r="H66" s="1">
        <f t="shared" ca="1" si="21"/>
        <v>0</v>
      </c>
      <c r="I66" s="1">
        <f t="shared" ca="1" si="21"/>
        <v>0</v>
      </c>
      <c r="J66" s="1">
        <f t="shared" ca="1" si="21"/>
        <v>0</v>
      </c>
      <c r="K66" s="1">
        <f t="shared" ca="1" si="21"/>
        <v>0</v>
      </c>
      <c r="L66" s="1">
        <f t="shared" ca="1" si="21"/>
        <v>0</v>
      </c>
      <c r="M66" s="1">
        <f t="shared" ca="1" si="21"/>
        <v>0</v>
      </c>
      <c r="N66" s="1">
        <f t="shared" ca="1" si="21"/>
        <v>0</v>
      </c>
      <c r="O66" s="1">
        <f t="shared" ca="1" si="21"/>
        <v>0</v>
      </c>
      <c r="P66" s="1">
        <f t="shared" ca="1" si="21"/>
        <v>0</v>
      </c>
      <c r="Q66" s="1">
        <f t="shared" ca="1" si="21"/>
        <v>0</v>
      </c>
      <c r="R66" s="1">
        <f t="shared" ca="1" si="21"/>
        <v>0</v>
      </c>
      <c r="S66" s="1">
        <f t="shared" ca="1" si="21"/>
        <v>0</v>
      </c>
      <c r="T66" s="1">
        <f t="shared" ca="1" si="21"/>
        <v>0</v>
      </c>
      <c r="U66" s="1">
        <f t="shared" ca="1" si="21"/>
        <v>0</v>
      </c>
      <c r="V66" s="1">
        <f t="shared" ca="1" si="21"/>
        <v>0</v>
      </c>
      <c r="W66" s="1">
        <f t="shared" ref="W66:AF78" ca="1" si="22">IF($G66=0,0,IF(W$12-$G66&gt;0,W$12-$G66,W$12-$D66))</f>
        <v>0</v>
      </c>
      <c r="X66" s="1">
        <f t="shared" ca="1" si="22"/>
        <v>0</v>
      </c>
      <c r="Y66" s="1">
        <f t="shared" ca="1" si="22"/>
        <v>0</v>
      </c>
      <c r="Z66" s="1">
        <f t="shared" ca="1" si="22"/>
        <v>0</v>
      </c>
      <c r="AA66" s="1">
        <f t="shared" ca="1" si="22"/>
        <v>0</v>
      </c>
      <c r="AB66" s="1">
        <f t="shared" ca="1" si="22"/>
        <v>0</v>
      </c>
      <c r="AC66" s="1">
        <f t="shared" ca="1" si="22"/>
        <v>0</v>
      </c>
      <c r="AD66" s="1">
        <f t="shared" ca="1" si="22"/>
        <v>0</v>
      </c>
      <c r="AE66" s="1">
        <f t="shared" ca="1" si="22"/>
        <v>0</v>
      </c>
      <c r="AF66" s="1">
        <f t="shared" ca="1" si="22"/>
        <v>0</v>
      </c>
    </row>
    <row r="67" spans="3:32">
      <c r="C67" s="1">
        <f t="shared" ca="1" si="13"/>
        <v>0</v>
      </c>
      <c r="D67" s="31">
        <f ca="1">IF(COUNTIF($D$13:D66,D66)&lt;IFERROR(VLOOKUP(D66,$B$2:$C$12,2,FALSE),0),D66,OFFSET($B$2,SUM($C$13:C66),0))</f>
        <v>0</v>
      </c>
      <c r="E67" s="1">
        <f ca="1">IF(D67&gt;0,IFERROR(VLOOKUP(COUNTIF(D67:$D$105,D67),$A$2:$B$12,2,FALSE),0),0)</f>
        <v>0</v>
      </c>
      <c r="G67" s="11">
        <f t="shared" ca="1" si="14"/>
        <v>0</v>
      </c>
      <c r="H67" s="1">
        <f t="shared" ref="H67:W78" ca="1" si="23">IF($G67=0,0,IF(H$12-$G67&gt;0,H$12-$G67,H$12-$D67))</f>
        <v>0</v>
      </c>
      <c r="I67" s="1">
        <f t="shared" ca="1" si="23"/>
        <v>0</v>
      </c>
      <c r="J67" s="1">
        <f t="shared" ca="1" si="23"/>
        <v>0</v>
      </c>
      <c r="K67" s="1">
        <f t="shared" ca="1" si="23"/>
        <v>0</v>
      </c>
      <c r="L67" s="1">
        <f t="shared" ca="1" si="23"/>
        <v>0</v>
      </c>
      <c r="M67" s="1">
        <f t="shared" ca="1" si="23"/>
        <v>0</v>
      </c>
      <c r="N67" s="1">
        <f t="shared" ca="1" si="23"/>
        <v>0</v>
      </c>
      <c r="O67" s="1">
        <f t="shared" ca="1" si="23"/>
        <v>0</v>
      </c>
      <c r="P67" s="1">
        <f t="shared" ca="1" si="23"/>
        <v>0</v>
      </c>
      <c r="Q67" s="1">
        <f t="shared" ca="1" si="23"/>
        <v>0</v>
      </c>
      <c r="R67" s="1">
        <f t="shared" ca="1" si="23"/>
        <v>0</v>
      </c>
      <c r="S67" s="1">
        <f t="shared" ca="1" si="23"/>
        <v>0</v>
      </c>
      <c r="T67" s="1">
        <f t="shared" ca="1" si="23"/>
        <v>0</v>
      </c>
      <c r="U67" s="1">
        <f t="shared" ca="1" si="23"/>
        <v>0</v>
      </c>
      <c r="V67" s="1">
        <f t="shared" ca="1" si="23"/>
        <v>0</v>
      </c>
      <c r="W67" s="1">
        <f t="shared" ca="1" si="23"/>
        <v>0</v>
      </c>
      <c r="X67" s="1">
        <f t="shared" ca="1" si="22"/>
        <v>0</v>
      </c>
      <c r="Y67" s="1">
        <f t="shared" ca="1" si="22"/>
        <v>0</v>
      </c>
      <c r="Z67" s="1">
        <f t="shared" ca="1" si="22"/>
        <v>0</v>
      </c>
      <c r="AA67" s="1">
        <f t="shared" ca="1" si="22"/>
        <v>0</v>
      </c>
      <c r="AB67" s="1">
        <f t="shared" ca="1" si="22"/>
        <v>0</v>
      </c>
      <c r="AC67" s="1">
        <f t="shared" ca="1" si="22"/>
        <v>0</v>
      </c>
      <c r="AD67" s="1">
        <f t="shared" ca="1" si="22"/>
        <v>0</v>
      </c>
      <c r="AE67" s="1">
        <f t="shared" ca="1" si="22"/>
        <v>0</v>
      </c>
      <c r="AF67" s="1">
        <f t="shared" ca="1" si="22"/>
        <v>0</v>
      </c>
    </row>
    <row r="68" spans="3:32">
      <c r="C68" s="1">
        <f t="shared" ca="1" si="13"/>
        <v>0</v>
      </c>
      <c r="D68" s="31">
        <f ca="1">IF(COUNTIF($D$13:D67,D67)&lt;IFERROR(VLOOKUP(D67,$B$2:$C$12,2,FALSE),0),D67,OFFSET($B$2,SUM($C$13:C67),0))</f>
        <v>0</v>
      </c>
      <c r="E68" s="1">
        <f ca="1">IF(D68&gt;0,IFERROR(VLOOKUP(COUNTIF(D68:$D$105,D68),$A$2:$B$12,2,FALSE),0),0)</f>
        <v>0</v>
      </c>
      <c r="G68" s="11">
        <f t="shared" ca="1" si="14"/>
        <v>0</v>
      </c>
      <c r="H68" s="1">
        <f t="shared" ca="1" si="23"/>
        <v>0</v>
      </c>
      <c r="I68" s="1">
        <f t="shared" ca="1" si="23"/>
        <v>0</v>
      </c>
      <c r="J68" s="1">
        <f t="shared" ca="1" si="23"/>
        <v>0</v>
      </c>
      <c r="K68" s="1">
        <f t="shared" ca="1" si="23"/>
        <v>0</v>
      </c>
      <c r="L68" s="1">
        <f t="shared" ca="1" si="23"/>
        <v>0</v>
      </c>
      <c r="M68" s="1">
        <f t="shared" ca="1" si="23"/>
        <v>0</v>
      </c>
      <c r="N68" s="1">
        <f t="shared" ca="1" si="23"/>
        <v>0</v>
      </c>
      <c r="O68" s="1">
        <f t="shared" ca="1" si="23"/>
        <v>0</v>
      </c>
      <c r="P68" s="1">
        <f t="shared" ca="1" si="23"/>
        <v>0</v>
      </c>
      <c r="Q68" s="1">
        <f t="shared" ca="1" si="23"/>
        <v>0</v>
      </c>
      <c r="R68" s="1">
        <f t="shared" ca="1" si="23"/>
        <v>0</v>
      </c>
      <c r="S68" s="1">
        <f t="shared" ca="1" si="23"/>
        <v>0</v>
      </c>
      <c r="T68" s="1">
        <f t="shared" ca="1" si="23"/>
        <v>0</v>
      </c>
      <c r="U68" s="1">
        <f t="shared" ca="1" si="23"/>
        <v>0</v>
      </c>
      <c r="V68" s="1">
        <f t="shared" ca="1" si="23"/>
        <v>0</v>
      </c>
      <c r="W68" s="1">
        <f t="shared" ca="1" si="23"/>
        <v>0</v>
      </c>
      <c r="X68" s="1">
        <f t="shared" ca="1" si="22"/>
        <v>0</v>
      </c>
      <c r="Y68" s="1">
        <f t="shared" ca="1" si="22"/>
        <v>0</v>
      </c>
      <c r="Z68" s="1">
        <f t="shared" ca="1" si="22"/>
        <v>0</v>
      </c>
      <c r="AA68" s="1">
        <f t="shared" ca="1" si="22"/>
        <v>0</v>
      </c>
      <c r="AB68" s="1">
        <f t="shared" ca="1" si="22"/>
        <v>0</v>
      </c>
      <c r="AC68" s="1">
        <f t="shared" ca="1" si="22"/>
        <v>0</v>
      </c>
      <c r="AD68" s="1">
        <f t="shared" ca="1" si="22"/>
        <v>0</v>
      </c>
      <c r="AE68" s="1">
        <f t="shared" ca="1" si="22"/>
        <v>0</v>
      </c>
      <c r="AF68" s="1">
        <f t="shared" ca="1" si="22"/>
        <v>0</v>
      </c>
    </row>
    <row r="69" spans="3:32">
      <c r="C69" s="1">
        <f t="shared" ca="1" si="13"/>
        <v>0</v>
      </c>
      <c r="D69" s="31">
        <f ca="1">IF(COUNTIF($D$13:D68,D68)&lt;IFERROR(VLOOKUP(D68,$B$2:$C$12,2,FALSE),0),D68,OFFSET($B$2,SUM($C$13:C68),0))</f>
        <v>0</v>
      </c>
      <c r="E69" s="1">
        <f ca="1">IF(D69&gt;0,IFERROR(VLOOKUP(COUNTIF(D69:$D$105,D69),$A$2:$B$12,2,FALSE),0),0)</f>
        <v>0</v>
      </c>
      <c r="G69" s="11">
        <f t="shared" ca="1" si="14"/>
        <v>0</v>
      </c>
      <c r="H69" s="1">
        <f t="shared" ca="1" si="23"/>
        <v>0</v>
      </c>
      <c r="I69" s="1">
        <f t="shared" ca="1" si="23"/>
        <v>0</v>
      </c>
      <c r="J69" s="1">
        <f t="shared" ca="1" si="23"/>
        <v>0</v>
      </c>
      <c r="K69" s="1">
        <f t="shared" ca="1" si="23"/>
        <v>0</v>
      </c>
      <c r="L69" s="1">
        <f t="shared" ca="1" si="23"/>
        <v>0</v>
      </c>
      <c r="M69" s="1">
        <f t="shared" ca="1" si="23"/>
        <v>0</v>
      </c>
      <c r="N69" s="1">
        <f t="shared" ca="1" si="23"/>
        <v>0</v>
      </c>
      <c r="O69" s="1">
        <f t="shared" ca="1" si="23"/>
        <v>0</v>
      </c>
      <c r="P69" s="1">
        <f t="shared" ca="1" si="23"/>
        <v>0</v>
      </c>
      <c r="Q69" s="1">
        <f t="shared" ca="1" si="23"/>
        <v>0</v>
      </c>
      <c r="R69" s="1">
        <f t="shared" ca="1" si="23"/>
        <v>0</v>
      </c>
      <c r="S69" s="1">
        <f t="shared" ca="1" si="23"/>
        <v>0</v>
      </c>
      <c r="T69" s="1">
        <f t="shared" ca="1" si="23"/>
        <v>0</v>
      </c>
      <c r="U69" s="1">
        <f t="shared" ca="1" si="23"/>
        <v>0</v>
      </c>
      <c r="V69" s="1">
        <f t="shared" ca="1" si="23"/>
        <v>0</v>
      </c>
      <c r="W69" s="1">
        <f t="shared" ca="1" si="23"/>
        <v>0</v>
      </c>
      <c r="X69" s="1">
        <f t="shared" ca="1" si="22"/>
        <v>0</v>
      </c>
      <c r="Y69" s="1">
        <f t="shared" ca="1" si="22"/>
        <v>0</v>
      </c>
      <c r="Z69" s="1">
        <f t="shared" ca="1" si="22"/>
        <v>0</v>
      </c>
      <c r="AA69" s="1">
        <f t="shared" ca="1" si="22"/>
        <v>0</v>
      </c>
      <c r="AB69" s="1">
        <f t="shared" ca="1" si="22"/>
        <v>0</v>
      </c>
      <c r="AC69" s="1">
        <f t="shared" ca="1" si="22"/>
        <v>0</v>
      </c>
      <c r="AD69" s="1">
        <f t="shared" ca="1" si="22"/>
        <v>0</v>
      </c>
      <c r="AE69" s="1">
        <f t="shared" ca="1" si="22"/>
        <v>0</v>
      </c>
      <c r="AF69" s="1">
        <f t="shared" ca="1" si="22"/>
        <v>0</v>
      </c>
    </row>
    <row r="70" spans="3:32">
      <c r="C70" s="1">
        <f t="shared" ca="1" si="13"/>
        <v>0</v>
      </c>
      <c r="D70" s="31">
        <f ca="1">IF(COUNTIF($D$13:D69,D69)&lt;IFERROR(VLOOKUP(D69,$B$2:$C$12,2,FALSE),0),D69,OFFSET($B$2,SUM($C$13:C69),0))</f>
        <v>0</v>
      </c>
      <c r="E70" s="1">
        <f ca="1">IF(D70&gt;0,IFERROR(VLOOKUP(COUNTIF(D70:$D$105,D70),$A$2:$B$12,2,FALSE),0),0)</f>
        <v>0</v>
      </c>
      <c r="G70" s="11">
        <f t="shared" ca="1" si="14"/>
        <v>0</v>
      </c>
      <c r="H70" s="1">
        <f t="shared" ca="1" si="23"/>
        <v>0</v>
      </c>
      <c r="I70" s="1">
        <f t="shared" ca="1" si="23"/>
        <v>0</v>
      </c>
      <c r="J70" s="1">
        <f t="shared" ca="1" si="23"/>
        <v>0</v>
      </c>
      <c r="K70" s="1">
        <f t="shared" ca="1" si="23"/>
        <v>0</v>
      </c>
      <c r="L70" s="1">
        <f t="shared" ca="1" si="23"/>
        <v>0</v>
      </c>
      <c r="M70" s="1">
        <f t="shared" ca="1" si="23"/>
        <v>0</v>
      </c>
      <c r="N70" s="1">
        <f t="shared" ca="1" si="23"/>
        <v>0</v>
      </c>
      <c r="O70" s="1">
        <f t="shared" ca="1" si="23"/>
        <v>0</v>
      </c>
      <c r="P70" s="1">
        <f t="shared" ca="1" si="23"/>
        <v>0</v>
      </c>
      <c r="Q70" s="1">
        <f t="shared" ca="1" si="23"/>
        <v>0</v>
      </c>
      <c r="R70" s="1">
        <f t="shared" ca="1" si="23"/>
        <v>0</v>
      </c>
      <c r="S70" s="1">
        <f t="shared" ca="1" si="23"/>
        <v>0</v>
      </c>
      <c r="T70" s="1">
        <f t="shared" ca="1" si="23"/>
        <v>0</v>
      </c>
      <c r="U70" s="1">
        <f t="shared" ca="1" si="23"/>
        <v>0</v>
      </c>
      <c r="V70" s="1">
        <f t="shared" ca="1" si="23"/>
        <v>0</v>
      </c>
      <c r="W70" s="1">
        <f t="shared" ca="1" si="23"/>
        <v>0</v>
      </c>
      <c r="X70" s="1">
        <f t="shared" ca="1" si="22"/>
        <v>0</v>
      </c>
      <c r="Y70" s="1">
        <f t="shared" ca="1" si="22"/>
        <v>0</v>
      </c>
      <c r="Z70" s="1">
        <f t="shared" ca="1" si="22"/>
        <v>0</v>
      </c>
      <c r="AA70" s="1">
        <f t="shared" ca="1" si="22"/>
        <v>0</v>
      </c>
      <c r="AB70" s="1">
        <f t="shared" ca="1" si="22"/>
        <v>0</v>
      </c>
      <c r="AC70" s="1">
        <f t="shared" ca="1" si="22"/>
        <v>0</v>
      </c>
      <c r="AD70" s="1">
        <f t="shared" ca="1" si="22"/>
        <v>0</v>
      </c>
      <c r="AE70" s="1">
        <f t="shared" ca="1" si="22"/>
        <v>0</v>
      </c>
      <c r="AF70" s="1">
        <f t="shared" ca="1" si="22"/>
        <v>0</v>
      </c>
    </row>
    <row r="71" spans="3:32">
      <c r="C71" s="1">
        <f t="shared" ca="1" si="13"/>
        <v>0</v>
      </c>
      <c r="D71" s="31">
        <f ca="1">IF(COUNTIF($D$13:D70,D70)&lt;IFERROR(VLOOKUP(D70,$B$2:$C$12,2,FALSE),0),D70,OFFSET($B$2,SUM($C$13:C70),0))</f>
        <v>0</v>
      </c>
      <c r="E71" s="1">
        <f ca="1">IF(D71&gt;0,IFERROR(VLOOKUP(COUNTIF(D71:$D$105,D71),$A$2:$B$12,2,FALSE),0),0)</f>
        <v>0</v>
      </c>
      <c r="G71" s="11">
        <f t="shared" ca="1" si="14"/>
        <v>0</v>
      </c>
      <c r="H71" s="1">
        <f t="shared" ca="1" si="23"/>
        <v>0</v>
      </c>
      <c r="I71" s="1">
        <f t="shared" ca="1" si="23"/>
        <v>0</v>
      </c>
      <c r="J71" s="1">
        <f t="shared" ca="1" si="23"/>
        <v>0</v>
      </c>
      <c r="K71" s="1">
        <f t="shared" ca="1" si="23"/>
        <v>0</v>
      </c>
      <c r="L71" s="1">
        <f t="shared" ca="1" si="23"/>
        <v>0</v>
      </c>
      <c r="M71" s="1">
        <f t="shared" ca="1" si="23"/>
        <v>0</v>
      </c>
      <c r="N71" s="1">
        <f t="shared" ca="1" si="23"/>
        <v>0</v>
      </c>
      <c r="O71" s="1">
        <f t="shared" ca="1" si="23"/>
        <v>0</v>
      </c>
      <c r="P71" s="1">
        <f t="shared" ca="1" si="23"/>
        <v>0</v>
      </c>
      <c r="Q71" s="1">
        <f t="shared" ca="1" si="23"/>
        <v>0</v>
      </c>
      <c r="R71" s="1">
        <f t="shared" ca="1" si="23"/>
        <v>0</v>
      </c>
      <c r="S71" s="1">
        <f t="shared" ca="1" si="23"/>
        <v>0</v>
      </c>
      <c r="T71" s="1">
        <f t="shared" ca="1" si="23"/>
        <v>0</v>
      </c>
      <c r="U71" s="1">
        <f t="shared" ca="1" si="23"/>
        <v>0</v>
      </c>
      <c r="V71" s="1">
        <f t="shared" ca="1" si="23"/>
        <v>0</v>
      </c>
      <c r="W71" s="1">
        <f t="shared" ca="1" si="23"/>
        <v>0</v>
      </c>
      <c r="X71" s="1">
        <f t="shared" ca="1" si="22"/>
        <v>0</v>
      </c>
      <c r="Y71" s="1">
        <f t="shared" ca="1" si="22"/>
        <v>0</v>
      </c>
      <c r="Z71" s="1">
        <f t="shared" ca="1" si="22"/>
        <v>0</v>
      </c>
      <c r="AA71" s="1">
        <f t="shared" ca="1" si="22"/>
        <v>0</v>
      </c>
      <c r="AB71" s="1">
        <f t="shared" ca="1" si="22"/>
        <v>0</v>
      </c>
      <c r="AC71" s="1">
        <f t="shared" ca="1" si="22"/>
        <v>0</v>
      </c>
      <c r="AD71" s="1">
        <f t="shared" ca="1" si="22"/>
        <v>0</v>
      </c>
      <c r="AE71" s="1">
        <f t="shared" ca="1" si="22"/>
        <v>0</v>
      </c>
      <c r="AF71" s="1">
        <f t="shared" ca="1" si="22"/>
        <v>0</v>
      </c>
    </row>
    <row r="72" spans="3:32">
      <c r="C72" s="1">
        <f t="shared" ca="1" si="13"/>
        <v>0</v>
      </c>
      <c r="D72" s="31">
        <f ca="1">IF(COUNTIF($D$13:D71,D71)&lt;IFERROR(VLOOKUP(D71,$B$2:$C$12,2,FALSE),0),D71,OFFSET($B$2,SUM($C$13:C71),0))</f>
        <v>0</v>
      </c>
      <c r="E72" s="1">
        <f ca="1">IF(D72&gt;0,IFERROR(VLOOKUP(COUNTIF(D72:$D$105,D72),$A$2:$B$12,2,FALSE),0),0)</f>
        <v>0</v>
      </c>
      <c r="G72" s="11">
        <f t="shared" ca="1" si="14"/>
        <v>0</v>
      </c>
      <c r="H72" s="1">
        <f t="shared" ca="1" si="23"/>
        <v>0</v>
      </c>
      <c r="I72" s="1">
        <f t="shared" ca="1" si="23"/>
        <v>0</v>
      </c>
      <c r="J72" s="1">
        <f t="shared" ca="1" si="23"/>
        <v>0</v>
      </c>
      <c r="K72" s="1">
        <f t="shared" ca="1" si="23"/>
        <v>0</v>
      </c>
      <c r="L72" s="1">
        <f t="shared" ca="1" si="23"/>
        <v>0</v>
      </c>
      <c r="M72" s="1">
        <f t="shared" ca="1" si="23"/>
        <v>0</v>
      </c>
      <c r="N72" s="1">
        <f t="shared" ca="1" si="23"/>
        <v>0</v>
      </c>
      <c r="O72" s="1">
        <f t="shared" ca="1" si="23"/>
        <v>0</v>
      </c>
      <c r="P72" s="1">
        <f t="shared" ca="1" si="23"/>
        <v>0</v>
      </c>
      <c r="Q72" s="1">
        <f t="shared" ca="1" si="23"/>
        <v>0</v>
      </c>
      <c r="R72" s="1">
        <f t="shared" ca="1" si="23"/>
        <v>0</v>
      </c>
      <c r="S72" s="1">
        <f t="shared" ca="1" si="23"/>
        <v>0</v>
      </c>
      <c r="T72" s="1">
        <f t="shared" ca="1" si="23"/>
        <v>0</v>
      </c>
      <c r="U72" s="1">
        <f t="shared" ca="1" si="23"/>
        <v>0</v>
      </c>
      <c r="V72" s="1">
        <f t="shared" ca="1" si="23"/>
        <v>0</v>
      </c>
      <c r="W72" s="1">
        <f t="shared" ca="1" si="23"/>
        <v>0</v>
      </c>
      <c r="X72" s="1">
        <f t="shared" ca="1" si="22"/>
        <v>0</v>
      </c>
      <c r="Y72" s="1">
        <f t="shared" ca="1" si="22"/>
        <v>0</v>
      </c>
      <c r="Z72" s="1">
        <f t="shared" ca="1" si="22"/>
        <v>0</v>
      </c>
      <c r="AA72" s="1">
        <f t="shared" ca="1" si="22"/>
        <v>0</v>
      </c>
      <c r="AB72" s="1">
        <f t="shared" ca="1" si="22"/>
        <v>0</v>
      </c>
      <c r="AC72" s="1">
        <f t="shared" ca="1" si="22"/>
        <v>0</v>
      </c>
      <c r="AD72" s="1">
        <f t="shared" ca="1" si="22"/>
        <v>0</v>
      </c>
      <c r="AE72" s="1">
        <f t="shared" ca="1" si="22"/>
        <v>0</v>
      </c>
      <c r="AF72" s="1">
        <f t="shared" ca="1" si="22"/>
        <v>0</v>
      </c>
    </row>
    <row r="73" spans="3:32">
      <c r="C73" s="1">
        <f t="shared" ca="1" si="13"/>
        <v>0</v>
      </c>
      <c r="D73" s="31">
        <f ca="1">IF(COUNTIF($D$13:D72,D72)&lt;IFERROR(VLOOKUP(D72,$B$2:$C$12,2,FALSE),0),D72,OFFSET($B$2,SUM($C$13:C72),0))</f>
        <v>0</v>
      </c>
      <c r="E73" s="1">
        <f ca="1">IF(D73&gt;0,IFERROR(VLOOKUP(COUNTIF(D73:$D$105,D73),$A$2:$B$12,2,FALSE),0),0)</f>
        <v>0</v>
      </c>
      <c r="G73" s="11">
        <f t="shared" ca="1" si="14"/>
        <v>0</v>
      </c>
      <c r="H73" s="1">
        <f t="shared" ca="1" si="23"/>
        <v>0</v>
      </c>
      <c r="I73" s="1">
        <f t="shared" ca="1" si="23"/>
        <v>0</v>
      </c>
      <c r="J73" s="1">
        <f t="shared" ca="1" si="23"/>
        <v>0</v>
      </c>
      <c r="K73" s="1">
        <f t="shared" ca="1" si="23"/>
        <v>0</v>
      </c>
      <c r="L73" s="1">
        <f t="shared" ca="1" si="23"/>
        <v>0</v>
      </c>
      <c r="M73" s="1">
        <f t="shared" ca="1" si="23"/>
        <v>0</v>
      </c>
      <c r="N73" s="1">
        <f t="shared" ca="1" si="23"/>
        <v>0</v>
      </c>
      <c r="O73" s="1">
        <f t="shared" ca="1" si="23"/>
        <v>0</v>
      </c>
      <c r="P73" s="1">
        <f t="shared" ca="1" si="23"/>
        <v>0</v>
      </c>
      <c r="Q73" s="1">
        <f t="shared" ca="1" si="23"/>
        <v>0</v>
      </c>
      <c r="R73" s="1">
        <f t="shared" ca="1" si="23"/>
        <v>0</v>
      </c>
      <c r="S73" s="1">
        <f t="shared" ca="1" si="23"/>
        <v>0</v>
      </c>
      <c r="T73" s="1">
        <f t="shared" ca="1" si="23"/>
        <v>0</v>
      </c>
      <c r="U73" s="1">
        <f t="shared" ca="1" si="23"/>
        <v>0</v>
      </c>
      <c r="V73" s="1">
        <f t="shared" ca="1" si="23"/>
        <v>0</v>
      </c>
      <c r="W73" s="1">
        <f t="shared" ca="1" si="23"/>
        <v>0</v>
      </c>
      <c r="X73" s="1">
        <f t="shared" ca="1" si="22"/>
        <v>0</v>
      </c>
      <c r="Y73" s="1">
        <f t="shared" ca="1" si="22"/>
        <v>0</v>
      </c>
      <c r="Z73" s="1">
        <f t="shared" ca="1" si="22"/>
        <v>0</v>
      </c>
      <c r="AA73" s="1">
        <f t="shared" ca="1" si="22"/>
        <v>0</v>
      </c>
      <c r="AB73" s="1">
        <f t="shared" ca="1" si="22"/>
        <v>0</v>
      </c>
      <c r="AC73" s="1">
        <f t="shared" ca="1" si="22"/>
        <v>0</v>
      </c>
      <c r="AD73" s="1">
        <f t="shared" ca="1" si="22"/>
        <v>0</v>
      </c>
      <c r="AE73" s="1">
        <f t="shared" ca="1" si="22"/>
        <v>0</v>
      </c>
      <c r="AF73" s="1">
        <f t="shared" ca="1" si="22"/>
        <v>0</v>
      </c>
    </row>
    <row r="74" spans="3:32">
      <c r="C74" s="1">
        <f t="shared" ca="1" si="13"/>
        <v>0</v>
      </c>
      <c r="D74" s="31">
        <f ca="1">IF(COUNTIF($D$13:D73,D73)&lt;IFERROR(VLOOKUP(D73,$B$2:$C$12,2,FALSE),0),D73,OFFSET($B$2,SUM($C$13:C73),0))</f>
        <v>0</v>
      </c>
      <c r="E74" s="1">
        <f ca="1">IF(D74&gt;0,IFERROR(VLOOKUP(COUNTIF(D74:$D$105,D74),$A$2:$B$12,2,FALSE),0),0)</f>
        <v>0</v>
      </c>
      <c r="G74" s="11">
        <f t="shared" ca="1" si="14"/>
        <v>0</v>
      </c>
      <c r="H74" s="1">
        <f t="shared" ca="1" si="23"/>
        <v>0</v>
      </c>
      <c r="I74" s="1">
        <f t="shared" ca="1" si="23"/>
        <v>0</v>
      </c>
      <c r="J74" s="1">
        <f t="shared" ca="1" si="23"/>
        <v>0</v>
      </c>
      <c r="K74" s="1">
        <f t="shared" ca="1" si="23"/>
        <v>0</v>
      </c>
      <c r="L74" s="1">
        <f t="shared" ca="1" si="23"/>
        <v>0</v>
      </c>
      <c r="M74" s="1">
        <f t="shared" ca="1" si="23"/>
        <v>0</v>
      </c>
      <c r="N74" s="1">
        <f t="shared" ca="1" si="23"/>
        <v>0</v>
      </c>
      <c r="O74" s="1">
        <f t="shared" ca="1" si="23"/>
        <v>0</v>
      </c>
      <c r="P74" s="1">
        <f t="shared" ca="1" si="23"/>
        <v>0</v>
      </c>
      <c r="Q74" s="1">
        <f t="shared" ca="1" si="23"/>
        <v>0</v>
      </c>
      <c r="R74" s="1">
        <f t="shared" ca="1" si="23"/>
        <v>0</v>
      </c>
      <c r="S74" s="1">
        <f t="shared" ca="1" si="23"/>
        <v>0</v>
      </c>
      <c r="T74" s="1">
        <f t="shared" ca="1" si="23"/>
        <v>0</v>
      </c>
      <c r="U74" s="1">
        <f t="shared" ca="1" si="23"/>
        <v>0</v>
      </c>
      <c r="V74" s="1">
        <f t="shared" ca="1" si="23"/>
        <v>0</v>
      </c>
      <c r="W74" s="1">
        <f t="shared" ca="1" si="23"/>
        <v>0</v>
      </c>
      <c r="X74" s="1">
        <f t="shared" ca="1" si="22"/>
        <v>0</v>
      </c>
      <c r="Y74" s="1">
        <f t="shared" ca="1" si="22"/>
        <v>0</v>
      </c>
      <c r="Z74" s="1">
        <f t="shared" ca="1" si="22"/>
        <v>0</v>
      </c>
      <c r="AA74" s="1">
        <f t="shared" ca="1" si="22"/>
        <v>0</v>
      </c>
      <c r="AB74" s="1">
        <f t="shared" ca="1" si="22"/>
        <v>0</v>
      </c>
      <c r="AC74" s="1">
        <f t="shared" ca="1" si="22"/>
        <v>0</v>
      </c>
      <c r="AD74" s="1">
        <f t="shared" ca="1" si="22"/>
        <v>0</v>
      </c>
      <c r="AE74" s="1">
        <f t="shared" ca="1" si="22"/>
        <v>0</v>
      </c>
      <c r="AF74" s="1">
        <f t="shared" ca="1" si="22"/>
        <v>0</v>
      </c>
    </row>
    <row r="75" spans="3:32">
      <c r="C75" s="1">
        <f t="shared" ca="1" si="13"/>
        <v>0</v>
      </c>
      <c r="D75" s="31">
        <f ca="1">IF(COUNTIF($D$13:D74,D74)&lt;IFERROR(VLOOKUP(D74,$B$2:$C$12,2,FALSE),0),D74,OFFSET($B$2,SUM($C$13:C74),0))</f>
        <v>0</v>
      </c>
      <c r="E75" s="1">
        <f ca="1">IF(D75&gt;0,IFERROR(VLOOKUP(COUNTIF(D75:$D$105,D75),$A$2:$B$12,2,FALSE),0),0)</f>
        <v>0</v>
      </c>
      <c r="G75" s="11">
        <f t="shared" ca="1" si="14"/>
        <v>0</v>
      </c>
      <c r="H75" s="1">
        <f t="shared" ca="1" si="23"/>
        <v>0</v>
      </c>
      <c r="I75" s="1">
        <f t="shared" ca="1" si="23"/>
        <v>0</v>
      </c>
      <c r="J75" s="1">
        <f t="shared" ca="1" si="23"/>
        <v>0</v>
      </c>
      <c r="K75" s="1">
        <f t="shared" ca="1" si="23"/>
        <v>0</v>
      </c>
      <c r="L75" s="1">
        <f t="shared" ca="1" si="23"/>
        <v>0</v>
      </c>
      <c r="M75" s="1">
        <f t="shared" ca="1" si="23"/>
        <v>0</v>
      </c>
      <c r="N75" s="1">
        <f t="shared" ca="1" si="23"/>
        <v>0</v>
      </c>
      <c r="O75" s="1">
        <f t="shared" ca="1" si="23"/>
        <v>0</v>
      </c>
      <c r="P75" s="1">
        <f t="shared" ca="1" si="23"/>
        <v>0</v>
      </c>
      <c r="Q75" s="1">
        <f t="shared" ca="1" si="23"/>
        <v>0</v>
      </c>
      <c r="R75" s="1">
        <f t="shared" ca="1" si="23"/>
        <v>0</v>
      </c>
      <c r="S75" s="1">
        <f t="shared" ca="1" si="23"/>
        <v>0</v>
      </c>
      <c r="T75" s="1">
        <f t="shared" ca="1" si="23"/>
        <v>0</v>
      </c>
      <c r="U75" s="1">
        <f t="shared" ca="1" si="23"/>
        <v>0</v>
      </c>
      <c r="V75" s="1">
        <f t="shared" ca="1" si="23"/>
        <v>0</v>
      </c>
      <c r="W75" s="1">
        <f t="shared" ca="1" si="23"/>
        <v>0</v>
      </c>
      <c r="X75" s="1">
        <f t="shared" ca="1" si="22"/>
        <v>0</v>
      </c>
      <c r="Y75" s="1">
        <f t="shared" ca="1" si="22"/>
        <v>0</v>
      </c>
      <c r="Z75" s="1">
        <f t="shared" ca="1" si="22"/>
        <v>0</v>
      </c>
      <c r="AA75" s="1">
        <f t="shared" ca="1" si="22"/>
        <v>0</v>
      </c>
      <c r="AB75" s="1">
        <f t="shared" ca="1" si="22"/>
        <v>0</v>
      </c>
      <c r="AC75" s="1">
        <f t="shared" ca="1" si="22"/>
        <v>0</v>
      </c>
      <c r="AD75" s="1">
        <f t="shared" ca="1" si="22"/>
        <v>0</v>
      </c>
      <c r="AE75" s="1">
        <f t="shared" ca="1" si="22"/>
        <v>0</v>
      </c>
      <c r="AF75" s="1">
        <f t="shared" ca="1" si="22"/>
        <v>0</v>
      </c>
    </row>
    <row r="76" spans="3:32">
      <c r="C76" s="1">
        <f t="shared" ca="1" si="13"/>
        <v>0</v>
      </c>
      <c r="D76" s="31">
        <f ca="1">IF(COUNTIF($D$13:D75,D75)&lt;IFERROR(VLOOKUP(D75,$B$2:$C$12,2,FALSE),0),D75,OFFSET($B$2,SUM($C$13:C75),0))</f>
        <v>0</v>
      </c>
      <c r="E76" s="1">
        <f ca="1">IF(D76&gt;0,IFERROR(VLOOKUP(COUNTIF(D76:$D$105,D76),$A$2:$B$12,2,FALSE),0),0)</f>
        <v>0</v>
      </c>
      <c r="G76" s="11">
        <f t="shared" ca="1" si="14"/>
        <v>0</v>
      </c>
      <c r="H76" s="1">
        <f t="shared" ca="1" si="23"/>
        <v>0</v>
      </c>
      <c r="I76" s="1">
        <f t="shared" ca="1" si="23"/>
        <v>0</v>
      </c>
      <c r="J76" s="1">
        <f t="shared" ca="1" si="23"/>
        <v>0</v>
      </c>
      <c r="K76" s="1">
        <f t="shared" ca="1" si="23"/>
        <v>0</v>
      </c>
      <c r="L76" s="1">
        <f t="shared" ca="1" si="23"/>
        <v>0</v>
      </c>
      <c r="M76" s="1">
        <f t="shared" ca="1" si="23"/>
        <v>0</v>
      </c>
      <c r="N76" s="1">
        <f t="shared" ca="1" si="23"/>
        <v>0</v>
      </c>
      <c r="O76" s="1">
        <f t="shared" ca="1" si="23"/>
        <v>0</v>
      </c>
      <c r="P76" s="1">
        <f t="shared" ca="1" si="23"/>
        <v>0</v>
      </c>
      <c r="Q76" s="1">
        <f t="shared" ca="1" si="23"/>
        <v>0</v>
      </c>
      <c r="R76" s="1">
        <f t="shared" ca="1" si="23"/>
        <v>0</v>
      </c>
      <c r="S76" s="1">
        <f t="shared" ca="1" si="23"/>
        <v>0</v>
      </c>
      <c r="T76" s="1">
        <f t="shared" ca="1" si="23"/>
        <v>0</v>
      </c>
      <c r="U76" s="1">
        <f t="shared" ca="1" si="23"/>
        <v>0</v>
      </c>
      <c r="V76" s="1">
        <f t="shared" ca="1" si="23"/>
        <v>0</v>
      </c>
      <c r="W76" s="1">
        <f t="shared" ca="1" si="23"/>
        <v>0</v>
      </c>
      <c r="X76" s="1">
        <f t="shared" ca="1" si="22"/>
        <v>0</v>
      </c>
      <c r="Y76" s="1">
        <f t="shared" ca="1" si="22"/>
        <v>0</v>
      </c>
      <c r="Z76" s="1">
        <f t="shared" ca="1" si="22"/>
        <v>0</v>
      </c>
      <c r="AA76" s="1">
        <f t="shared" ca="1" si="22"/>
        <v>0</v>
      </c>
      <c r="AB76" s="1">
        <f t="shared" ca="1" si="22"/>
        <v>0</v>
      </c>
      <c r="AC76" s="1">
        <f t="shared" ca="1" si="22"/>
        <v>0</v>
      </c>
      <c r="AD76" s="1">
        <f t="shared" ca="1" si="22"/>
        <v>0</v>
      </c>
      <c r="AE76" s="1">
        <f t="shared" ca="1" si="22"/>
        <v>0</v>
      </c>
      <c r="AF76" s="1">
        <f t="shared" ca="1" si="22"/>
        <v>0</v>
      </c>
    </row>
    <row r="77" spans="3:32">
      <c r="C77" s="1">
        <f t="shared" ca="1" si="13"/>
        <v>0</v>
      </c>
      <c r="D77" s="31">
        <f ca="1">IF(COUNTIF($D$13:D76,D76)&lt;IFERROR(VLOOKUP(D76,$B$2:$C$12,2,FALSE),0),D76,OFFSET($B$2,SUM($C$13:C76),0))</f>
        <v>0</v>
      </c>
      <c r="E77" s="1">
        <f ca="1">IF(D77&gt;0,IFERROR(VLOOKUP(COUNTIF(D77:$D$105,D77),$A$2:$B$12,2,FALSE),0),0)</f>
        <v>0</v>
      </c>
      <c r="G77" s="11">
        <f t="shared" ca="1" si="14"/>
        <v>0</v>
      </c>
      <c r="H77" s="1">
        <f t="shared" ca="1" si="23"/>
        <v>0</v>
      </c>
      <c r="I77" s="1">
        <f t="shared" ca="1" si="23"/>
        <v>0</v>
      </c>
      <c r="J77" s="1">
        <f t="shared" ca="1" si="23"/>
        <v>0</v>
      </c>
      <c r="K77" s="1">
        <f t="shared" ca="1" si="23"/>
        <v>0</v>
      </c>
      <c r="L77" s="1">
        <f t="shared" ca="1" si="23"/>
        <v>0</v>
      </c>
      <c r="M77" s="1">
        <f t="shared" ca="1" si="23"/>
        <v>0</v>
      </c>
      <c r="N77" s="1">
        <f t="shared" ca="1" si="23"/>
        <v>0</v>
      </c>
      <c r="O77" s="1">
        <f t="shared" ca="1" si="23"/>
        <v>0</v>
      </c>
      <c r="P77" s="1">
        <f t="shared" ca="1" si="23"/>
        <v>0</v>
      </c>
      <c r="Q77" s="1">
        <f t="shared" ca="1" si="23"/>
        <v>0</v>
      </c>
      <c r="R77" s="1">
        <f t="shared" ca="1" si="23"/>
        <v>0</v>
      </c>
      <c r="S77" s="1">
        <f t="shared" ca="1" si="23"/>
        <v>0</v>
      </c>
      <c r="T77" s="1">
        <f t="shared" ca="1" si="23"/>
        <v>0</v>
      </c>
      <c r="U77" s="1">
        <f t="shared" ca="1" si="23"/>
        <v>0</v>
      </c>
      <c r="V77" s="1">
        <f t="shared" ca="1" si="23"/>
        <v>0</v>
      </c>
      <c r="W77" s="1">
        <f t="shared" ca="1" si="23"/>
        <v>0</v>
      </c>
      <c r="X77" s="1">
        <f t="shared" ca="1" si="22"/>
        <v>0</v>
      </c>
      <c r="Y77" s="1">
        <f t="shared" ca="1" si="22"/>
        <v>0</v>
      </c>
      <c r="Z77" s="1">
        <f t="shared" ca="1" si="22"/>
        <v>0</v>
      </c>
      <c r="AA77" s="1">
        <f t="shared" ca="1" si="22"/>
        <v>0</v>
      </c>
      <c r="AB77" s="1">
        <f t="shared" ca="1" si="22"/>
        <v>0</v>
      </c>
      <c r="AC77" s="1">
        <f t="shared" ca="1" si="22"/>
        <v>0</v>
      </c>
      <c r="AD77" s="1">
        <f t="shared" ca="1" si="22"/>
        <v>0</v>
      </c>
      <c r="AE77" s="1">
        <f t="shared" ca="1" si="22"/>
        <v>0</v>
      </c>
      <c r="AF77" s="1">
        <f t="shared" ca="1" si="22"/>
        <v>0</v>
      </c>
    </row>
    <row r="78" spans="3:32">
      <c r="C78" s="1">
        <f t="shared" ref="C78" ca="1" si="24">IF(D78&lt;&gt;D77,1,0)</f>
        <v>0</v>
      </c>
      <c r="D78" s="31">
        <f ca="1">IF(COUNTIF($D$13:D77,D77)&lt;IFERROR(VLOOKUP(D77,$B$2:$C$12,2,FALSE),0),D77,OFFSET($B$2,SUM($C$13:C77),0))</f>
        <v>0</v>
      </c>
      <c r="E78" s="1">
        <f ca="1">IF(D78&gt;0,IFERROR(VLOOKUP(COUNTIF(D78:$D$105,D78),$A$2:$B$12,2,FALSE),0),0)</f>
        <v>0</v>
      </c>
      <c r="G78" s="11">
        <f t="shared" ref="G78" ca="1" si="25">D78+E78</f>
        <v>0</v>
      </c>
      <c r="H78" s="1">
        <f t="shared" ca="1" si="23"/>
        <v>0</v>
      </c>
      <c r="I78" s="1">
        <f t="shared" ca="1" si="23"/>
        <v>0</v>
      </c>
      <c r="J78" s="1">
        <f t="shared" ca="1" si="23"/>
        <v>0</v>
      </c>
      <c r="K78" s="1">
        <f t="shared" ca="1" si="23"/>
        <v>0</v>
      </c>
      <c r="L78" s="1">
        <f t="shared" ca="1" si="23"/>
        <v>0</v>
      </c>
      <c r="M78" s="1">
        <f t="shared" ca="1" si="23"/>
        <v>0</v>
      </c>
      <c r="N78" s="1">
        <f t="shared" ca="1" si="23"/>
        <v>0</v>
      </c>
      <c r="O78" s="1">
        <f t="shared" ca="1" si="23"/>
        <v>0</v>
      </c>
      <c r="P78" s="1">
        <f t="shared" ca="1" si="23"/>
        <v>0</v>
      </c>
      <c r="Q78" s="1">
        <f t="shared" ca="1" si="23"/>
        <v>0</v>
      </c>
      <c r="R78" s="1">
        <f t="shared" ca="1" si="23"/>
        <v>0</v>
      </c>
      <c r="S78" s="1">
        <f t="shared" ca="1" si="23"/>
        <v>0</v>
      </c>
      <c r="T78" s="1">
        <f t="shared" ca="1" si="23"/>
        <v>0</v>
      </c>
      <c r="U78" s="1">
        <f t="shared" ca="1" si="23"/>
        <v>0</v>
      </c>
      <c r="V78" s="1">
        <f t="shared" ca="1" si="23"/>
        <v>0</v>
      </c>
      <c r="W78" s="1">
        <f t="shared" ca="1" si="23"/>
        <v>0</v>
      </c>
      <c r="X78" s="1">
        <f t="shared" ca="1" si="22"/>
        <v>0</v>
      </c>
      <c r="Y78" s="1">
        <f t="shared" ca="1" si="22"/>
        <v>0</v>
      </c>
      <c r="Z78" s="1">
        <f t="shared" ca="1" si="22"/>
        <v>0</v>
      </c>
      <c r="AA78" s="1">
        <f t="shared" ca="1" si="22"/>
        <v>0</v>
      </c>
      <c r="AB78" s="1">
        <f t="shared" ca="1" si="22"/>
        <v>0</v>
      </c>
      <c r="AC78" s="1">
        <f t="shared" ca="1" si="22"/>
        <v>0</v>
      </c>
      <c r="AD78" s="1">
        <f t="shared" ca="1" si="22"/>
        <v>0</v>
      </c>
      <c r="AE78" s="1">
        <f t="shared" ca="1" si="22"/>
        <v>0</v>
      </c>
      <c r="AF78" s="1">
        <f t="shared" ca="1" si="22"/>
        <v>0</v>
      </c>
    </row>
    <row r="84" spans="7:32">
      <c r="G84" s="19">
        <f t="shared" ref="G84:G115" ca="1" si="26">G13</f>
        <v>360</v>
      </c>
      <c r="H84" s="1">
        <f ca="1">IF($G84&gt;H$12,0,IF($G84*2&lt;H$12,$G84*2,$G84))</f>
        <v>360</v>
      </c>
      <c r="I84" s="1">
        <f t="shared" ref="I84:AF94" ca="1" si="27">IF($G84&gt;I$12,0,IF($G84*2&lt;I$12,$G84*2,$G84))</f>
        <v>360</v>
      </c>
      <c r="J84" s="1">
        <f t="shared" ca="1" si="27"/>
        <v>360</v>
      </c>
      <c r="K84" s="1">
        <f t="shared" ca="1" si="27"/>
        <v>360</v>
      </c>
      <c r="L84" s="1">
        <f t="shared" ca="1" si="27"/>
        <v>360</v>
      </c>
      <c r="M84" s="1">
        <f t="shared" ca="1" si="27"/>
        <v>360</v>
      </c>
      <c r="N84" s="1">
        <f t="shared" ca="1" si="27"/>
        <v>360</v>
      </c>
      <c r="O84" s="1">
        <f t="shared" ca="1" si="27"/>
        <v>360</v>
      </c>
      <c r="P84" s="1">
        <f t="shared" ca="1" si="27"/>
        <v>360</v>
      </c>
      <c r="Q84" s="1">
        <f t="shared" ca="1" si="27"/>
        <v>360</v>
      </c>
      <c r="R84" s="1">
        <f t="shared" ca="1" si="27"/>
        <v>360</v>
      </c>
      <c r="S84" s="1">
        <f t="shared" ca="1" si="27"/>
        <v>360</v>
      </c>
      <c r="T84" s="1">
        <f t="shared" ca="1" si="27"/>
        <v>360</v>
      </c>
      <c r="U84" s="1">
        <f t="shared" ca="1" si="27"/>
        <v>360</v>
      </c>
      <c r="V84" s="1">
        <f t="shared" ca="1" si="27"/>
        <v>360</v>
      </c>
      <c r="W84" s="1">
        <f t="shared" ca="1" si="27"/>
        <v>360</v>
      </c>
      <c r="X84" s="1">
        <f t="shared" ca="1" si="27"/>
        <v>360</v>
      </c>
      <c r="Y84" s="1">
        <f t="shared" ca="1" si="27"/>
        <v>360</v>
      </c>
      <c r="Z84" s="1">
        <f t="shared" ca="1" si="27"/>
        <v>360</v>
      </c>
      <c r="AA84" s="1">
        <f t="shared" ca="1" si="27"/>
        <v>360</v>
      </c>
      <c r="AB84" s="1">
        <f t="shared" ca="1" si="27"/>
        <v>360</v>
      </c>
      <c r="AC84" s="1">
        <f t="shared" ca="1" si="27"/>
        <v>360</v>
      </c>
      <c r="AD84" s="1">
        <f t="shared" ca="1" si="27"/>
        <v>360</v>
      </c>
      <c r="AE84" s="1">
        <f t="shared" ca="1" si="27"/>
        <v>360</v>
      </c>
      <c r="AF84" s="1">
        <f t="shared" ca="1" si="27"/>
        <v>360</v>
      </c>
    </row>
    <row r="85" spans="7:32">
      <c r="G85" s="19">
        <f t="shared" ca="1" si="26"/>
        <v>380</v>
      </c>
      <c r="H85" s="1">
        <f t="shared" ref="H85:W110" ca="1" si="28">IF($G85&gt;H$12,0,IF($G85*2&lt;H$12,$G85*2,$G85))</f>
        <v>380</v>
      </c>
      <c r="I85" s="1">
        <f t="shared" ca="1" si="27"/>
        <v>380</v>
      </c>
      <c r="J85" s="1">
        <f t="shared" ca="1" si="27"/>
        <v>380</v>
      </c>
      <c r="K85" s="1">
        <f t="shared" ca="1" si="27"/>
        <v>380</v>
      </c>
      <c r="L85" s="1">
        <f t="shared" ca="1" si="27"/>
        <v>380</v>
      </c>
      <c r="M85" s="1">
        <f t="shared" ca="1" si="27"/>
        <v>380</v>
      </c>
      <c r="N85" s="1">
        <f t="shared" ca="1" si="27"/>
        <v>380</v>
      </c>
      <c r="O85" s="1">
        <f t="shared" ca="1" si="27"/>
        <v>380</v>
      </c>
      <c r="P85" s="1">
        <f t="shared" ca="1" si="27"/>
        <v>380</v>
      </c>
      <c r="Q85" s="1">
        <f t="shared" ca="1" si="27"/>
        <v>380</v>
      </c>
      <c r="R85" s="1">
        <f t="shared" ca="1" si="27"/>
        <v>380</v>
      </c>
      <c r="S85" s="1">
        <f t="shared" ca="1" si="27"/>
        <v>380</v>
      </c>
      <c r="T85" s="1">
        <f t="shared" ca="1" si="27"/>
        <v>380</v>
      </c>
      <c r="U85" s="1">
        <f t="shared" ca="1" si="27"/>
        <v>380</v>
      </c>
      <c r="V85" s="1">
        <f t="shared" ca="1" si="27"/>
        <v>380</v>
      </c>
      <c r="W85" s="1">
        <f t="shared" ca="1" si="27"/>
        <v>380</v>
      </c>
      <c r="X85" s="1">
        <f t="shared" ca="1" si="27"/>
        <v>380</v>
      </c>
      <c r="Y85" s="1">
        <f t="shared" ca="1" si="27"/>
        <v>380</v>
      </c>
      <c r="Z85" s="1">
        <f t="shared" ca="1" si="27"/>
        <v>380</v>
      </c>
      <c r="AA85" s="1">
        <f t="shared" ca="1" si="27"/>
        <v>380</v>
      </c>
      <c r="AB85" s="1">
        <f t="shared" ca="1" si="27"/>
        <v>380</v>
      </c>
      <c r="AC85" s="1">
        <f t="shared" ca="1" si="27"/>
        <v>380</v>
      </c>
      <c r="AD85" s="1">
        <f t="shared" ca="1" si="27"/>
        <v>380</v>
      </c>
      <c r="AE85" s="1">
        <f t="shared" ca="1" si="27"/>
        <v>380</v>
      </c>
      <c r="AF85" s="1">
        <f t="shared" ca="1" si="27"/>
        <v>380</v>
      </c>
    </row>
    <row r="86" spans="7:32">
      <c r="G86" s="19">
        <f t="shared" ca="1" si="26"/>
        <v>410</v>
      </c>
      <c r="H86" s="1">
        <f t="shared" ca="1" si="28"/>
        <v>410</v>
      </c>
      <c r="I86" s="1">
        <f t="shared" ca="1" si="27"/>
        <v>410</v>
      </c>
      <c r="J86" s="1">
        <f t="shared" ca="1" si="27"/>
        <v>410</v>
      </c>
      <c r="K86" s="1">
        <f t="shared" ca="1" si="27"/>
        <v>410</v>
      </c>
      <c r="L86" s="1">
        <f t="shared" ca="1" si="27"/>
        <v>410</v>
      </c>
      <c r="M86" s="1">
        <f t="shared" ca="1" si="27"/>
        <v>410</v>
      </c>
      <c r="N86" s="1">
        <f t="shared" ca="1" si="27"/>
        <v>410</v>
      </c>
      <c r="O86" s="1">
        <f t="shared" ca="1" si="27"/>
        <v>410</v>
      </c>
      <c r="P86" s="1">
        <f t="shared" ca="1" si="27"/>
        <v>410</v>
      </c>
      <c r="Q86" s="1">
        <f t="shared" ca="1" si="27"/>
        <v>410</v>
      </c>
      <c r="R86" s="1">
        <f t="shared" ca="1" si="27"/>
        <v>410</v>
      </c>
      <c r="S86" s="1">
        <f t="shared" ca="1" si="27"/>
        <v>410</v>
      </c>
      <c r="T86" s="1">
        <f t="shared" ca="1" si="27"/>
        <v>410</v>
      </c>
      <c r="U86" s="1">
        <f t="shared" ca="1" si="27"/>
        <v>410</v>
      </c>
      <c r="V86" s="1">
        <f t="shared" ca="1" si="27"/>
        <v>410</v>
      </c>
      <c r="W86" s="1">
        <f t="shared" ca="1" si="27"/>
        <v>410</v>
      </c>
      <c r="X86" s="1">
        <f t="shared" ca="1" si="27"/>
        <v>410</v>
      </c>
      <c r="Y86" s="1">
        <f t="shared" ca="1" si="27"/>
        <v>410</v>
      </c>
      <c r="Z86" s="1">
        <f t="shared" ca="1" si="27"/>
        <v>410</v>
      </c>
      <c r="AA86" s="1">
        <f t="shared" ca="1" si="27"/>
        <v>410</v>
      </c>
      <c r="AB86" s="1">
        <f t="shared" ca="1" si="27"/>
        <v>410</v>
      </c>
      <c r="AC86" s="1">
        <f t="shared" ca="1" si="27"/>
        <v>410</v>
      </c>
      <c r="AD86" s="1">
        <f t="shared" ca="1" si="27"/>
        <v>410</v>
      </c>
      <c r="AE86" s="1">
        <f t="shared" ca="1" si="27"/>
        <v>410</v>
      </c>
      <c r="AF86" s="1">
        <f t="shared" ca="1" si="27"/>
        <v>410</v>
      </c>
    </row>
    <row r="87" spans="7:32">
      <c r="G87" s="19">
        <f t="shared" ca="1" si="26"/>
        <v>430</v>
      </c>
      <c r="H87" s="1">
        <f t="shared" ca="1" si="28"/>
        <v>430</v>
      </c>
      <c r="I87" s="1">
        <f t="shared" ca="1" si="27"/>
        <v>430</v>
      </c>
      <c r="J87" s="1">
        <f t="shared" ca="1" si="27"/>
        <v>430</v>
      </c>
      <c r="K87" s="1">
        <f t="shared" ca="1" si="27"/>
        <v>430</v>
      </c>
      <c r="L87" s="1">
        <f t="shared" ca="1" si="27"/>
        <v>430</v>
      </c>
      <c r="M87" s="1">
        <f t="shared" ca="1" si="27"/>
        <v>430</v>
      </c>
      <c r="N87" s="1">
        <f t="shared" ca="1" si="27"/>
        <v>430</v>
      </c>
      <c r="O87" s="1">
        <f t="shared" ca="1" si="27"/>
        <v>430</v>
      </c>
      <c r="P87" s="1">
        <f t="shared" ca="1" si="27"/>
        <v>430</v>
      </c>
      <c r="Q87" s="1">
        <f t="shared" ca="1" si="27"/>
        <v>430</v>
      </c>
      <c r="R87" s="1">
        <f t="shared" ca="1" si="27"/>
        <v>430</v>
      </c>
      <c r="S87" s="1">
        <f t="shared" ca="1" si="27"/>
        <v>430</v>
      </c>
      <c r="T87" s="1">
        <f t="shared" ca="1" si="27"/>
        <v>430</v>
      </c>
      <c r="U87" s="1">
        <f t="shared" ca="1" si="27"/>
        <v>430</v>
      </c>
      <c r="V87" s="1">
        <f t="shared" ca="1" si="27"/>
        <v>430</v>
      </c>
      <c r="W87" s="1">
        <f t="shared" ca="1" si="27"/>
        <v>430</v>
      </c>
      <c r="X87" s="1">
        <f t="shared" ca="1" si="27"/>
        <v>430</v>
      </c>
      <c r="Y87" s="1">
        <f t="shared" ca="1" si="27"/>
        <v>430</v>
      </c>
      <c r="Z87" s="1">
        <f t="shared" ca="1" si="27"/>
        <v>430</v>
      </c>
      <c r="AA87" s="1">
        <f t="shared" ca="1" si="27"/>
        <v>430</v>
      </c>
      <c r="AB87" s="1">
        <f t="shared" ca="1" si="27"/>
        <v>430</v>
      </c>
      <c r="AC87" s="1">
        <f t="shared" ca="1" si="27"/>
        <v>430</v>
      </c>
      <c r="AD87" s="1">
        <f t="shared" ca="1" si="27"/>
        <v>430</v>
      </c>
      <c r="AE87" s="1">
        <f t="shared" ca="1" si="27"/>
        <v>430</v>
      </c>
      <c r="AF87" s="1">
        <f t="shared" ca="1" si="27"/>
        <v>430</v>
      </c>
    </row>
    <row r="88" spans="7:32">
      <c r="G88" s="19">
        <f t="shared" ca="1" si="26"/>
        <v>400</v>
      </c>
      <c r="H88" s="1">
        <f t="shared" ca="1" si="28"/>
        <v>400</v>
      </c>
      <c r="I88" s="1">
        <f t="shared" ca="1" si="27"/>
        <v>400</v>
      </c>
      <c r="J88" s="1">
        <f t="shared" ca="1" si="27"/>
        <v>400</v>
      </c>
      <c r="K88" s="1">
        <f t="shared" ca="1" si="27"/>
        <v>400</v>
      </c>
      <c r="L88" s="1">
        <f t="shared" ca="1" si="27"/>
        <v>400</v>
      </c>
      <c r="M88" s="1">
        <f t="shared" ca="1" si="27"/>
        <v>400</v>
      </c>
      <c r="N88" s="1">
        <f t="shared" ca="1" si="27"/>
        <v>400</v>
      </c>
      <c r="O88" s="1">
        <f t="shared" ca="1" si="27"/>
        <v>400</v>
      </c>
      <c r="P88" s="1">
        <f t="shared" ca="1" si="27"/>
        <v>400</v>
      </c>
      <c r="Q88" s="1">
        <f t="shared" ca="1" si="27"/>
        <v>400</v>
      </c>
      <c r="R88" s="1">
        <f t="shared" ca="1" si="27"/>
        <v>400</v>
      </c>
      <c r="S88" s="1">
        <f t="shared" ca="1" si="27"/>
        <v>400</v>
      </c>
      <c r="T88" s="1">
        <f t="shared" ca="1" si="27"/>
        <v>400</v>
      </c>
      <c r="U88" s="1">
        <f t="shared" ca="1" si="27"/>
        <v>400</v>
      </c>
      <c r="V88" s="1">
        <f t="shared" ca="1" si="27"/>
        <v>400</v>
      </c>
      <c r="W88" s="1">
        <f t="shared" ca="1" si="27"/>
        <v>400</v>
      </c>
      <c r="X88" s="1">
        <f t="shared" ca="1" si="27"/>
        <v>400</v>
      </c>
      <c r="Y88" s="1">
        <f t="shared" ca="1" si="27"/>
        <v>400</v>
      </c>
      <c r="Z88" s="1">
        <f t="shared" ca="1" si="27"/>
        <v>400</v>
      </c>
      <c r="AA88" s="1">
        <f t="shared" ca="1" si="27"/>
        <v>400</v>
      </c>
      <c r="AB88" s="1">
        <f t="shared" ca="1" si="27"/>
        <v>400</v>
      </c>
      <c r="AC88" s="1">
        <f t="shared" ca="1" si="27"/>
        <v>400</v>
      </c>
      <c r="AD88" s="1">
        <f t="shared" ca="1" si="27"/>
        <v>400</v>
      </c>
      <c r="AE88" s="1">
        <f t="shared" ca="1" si="27"/>
        <v>400</v>
      </c>
      <c r="AF88" s="1">
        <f t="shared" ca="1" si="27"/>
        <v>400</v>
      </c>
    </row>
    <row r="89" spans="7:32">
      <c r="G89" s="19">
        <f t="shared" ca="1" si="26"/>
        <v>430</v>
      </c>
      <c r="H89" s="1">
        <f t="shared" ca="1" si="28"/>
        <v>430</v>
      </c>
      <c r="I89" s="1">
        <f t="shared" ca="1" si="27"/>
        <v>430</v>
      </c>
      <c r="J89" s="1">
        <f t="shared" ca="1" si="27"/>
        <v>430</v>
      </c>
      <c r="K89" s="1">
        <f t="shared" ca="1" si="27"/>
        <v>430</v>
      </c>
      <c r="L89" s="1">
        <f t="shared" ca="1" si="27"/>
        <v>430</v>
      </c>
      <c r="M89" s="1">
        <f t="shared" ca="1" si="27"/>
        <v>430</v>
      </c>
      <c r="N89" s="1">
        <f t="shared" ca="1" si="27"/>
        <v>430</v>
      </c>
      <c r="O89" s="1">
        <f t="shared" ca="1" si="27"/>
        <v>430</v>
      </c>
      <c r="P89" s="1">
        <f t="shared" ca="1" si="27"/>
        <v>430</v>
      </c>
      <c r="Q89" s="1">
        <f t="shared" ca="1" si="27"/>
        <v>430</v>
      </c>
      <c r="R89" s="1">
        <f t="shared" ca="1" si="27"/>
        <v>430</v>
      </c>
      <c r="S89" s="1">
        <f t="shared" ca="1" si="27"/>
        <v>430</v>
      </c>
      <c r="T89" s="1">
        <f t="shared" ca="1" si="27"/>
        <v>430</v>
      </c>
      <c r="U89" s="1">
        <f t="shared" ca="1" si="27"/>
        <v>430</v>
      </c>
      <c r="V89" s="1">
        <f t="shared" ca="1" si="27"/>
        <v>430</v>
      </c>
      <c r="W89" s="1">
        <f t="shared" ca="1" si="27"/>
        <v>430</v>
      </c>
      <c r="X89" s="1">
        <f t="shared" ca="1" si="27"/>
        <v>430</v>
      </c>
      <c r="Y89" s="1">
        <f t="shared" ca="1" si="27"/>
        <v>430</v>
      </c>
      <c r="Z89" s="1">
        <f t="shared" ca="1" si="27"/>
        <v>430</v>
      </c>
      <c r="AA89" s="1">
        <f t="shared" ca="1" si="27"/>
        <v>430</v>
      </c>
      <c r="AB89" s="1">
        <f t="shared" ca="1" si="27"/>
        <v>430</v>
      </c>
      <c r="AC89" s="1">
        <f t="shared" ca="1" si="27"/>
        <v>430</v>
      </c>
      <c r="AD89" s="1">
        <f t="shared" ca="1" si="27"/>
        <v>430</v>
      </c>
      <c r="AE89" s="1">
        <f t="shared" ca="1" si="27"/>
        <v>430</v>
      </c>
      <c r="AF89" s="1">
        <f t="shared" ca="1" si="27"/>
        <v>430</v>
      </c>
    </row>
    <row r="90" spans="7:32">
      <c r="G90" s="19">
        <f t="shared" ca="1" si="26"/>
        <v>450</v>
      </c>
      <c r="H90" s="1">
        <f t="shared" ca="1" si="28"/>
        <v>0</v>
      </c>
      <c r="I90" s="1">
        <f t="shared" ca="1" si="27"/>
        <v>0</v>
      </c>
      <c r="J90" s="1">
        <f t="shared" ca="1" si="27"/>
        <v>450</v>
      </c>
      <c r="K90" s="1">
        <f t="shared" ca="1" si="27"/>
        <v>450</v>
      </c>
      <c r="L90" s="1">
        <f t="shared" ca="1" si="27"/>
        <v>450</v>
      </c>
      <c r="M90" s="1">
        <f t="shared" ca="1" si="27"/>
        <v>450</v>
      </c>
      <c r="N90" s="1">
        <f t="shared" ca="1" si="27"/>
        <v>450</v>
      </c>
      <c r="O90" s="1">
        <f t="shared" ca="1" si="27"/>
        <v>450</v>
      </c>
      <c r="P90" s="1">
        <f t="shared" ca="1" si="27"/>
        <v>450</v>
      </c>
      <c r="Q90" s="1">
        <f t="shared" ca="1" si="27"/>
        <v>450</v>
      </c>
      <c r="R90" s="1">
        <f t="shared" ca="1" si="27"/>
        <v>450</v>
      </c>
      <c r="S90" s="1">
        <f t="shared" ca="1" si="27"/>
        <v>450</v>
      </c>
      <c r="T90" s="1">
        <f t="shared" ca="1" si="27"/>
        <v>450</v>
      </c>
      <c r="U90" s="1">
        <f t="shared" ca="1" si="27"/>
        <v>450</v>
      </c>
      <c r="V90" s="1">
        <f t="shared" ca="1" si="27"/>
        <v>450</v>
      </c>
      <c r="W90" s="1">
        <f t="shared" ca="1" si="27"/>
        <v>450</v>
      </c>
      <c r="X90" s="1">
        <f t="shared" ca="1" si="27"/>
        <v>450</v>
      </c>
      <c r="Y90" s="1">
        <f t="shared" ca="1" si="27"/>
        <v>450</v>
      </c>
      <c r="Z90" s="1">
        <f t="shared" ca="1" si="27"/>
        <v>450</v>
      </c>
      <c r="AA90" s="1">
        <f t="shared" ca="1" si="27"/>
        <v>450</v>
      </c>
      <c r="AB90" s="1">
        <f t="shared" ca="1" si="27"/>
        <v>450</v>
      </c>
      <c r="AC90" s="1">
        <f t="shared" ca="1" si="27"/>
        <v>450</v>
      </c>
      <c r="AD90" s="1">
        <f t="shared" ca="1" si="27"/>
        <v>450</v>
      </c>
      <c r="AE90" s="1">
        <f t="shared" ca="1" si="27"/>
        <v>450</v>
      </c>
      <c r="AF90" s="1">
        <f t="shared" ca="1" si="27"/>
        <v>450</v>
      </c>
    </row>
    <row r="91" spans="7:32">
      <c r="G91" s="19">
        <f t="shared" ca="1" si="26"/>
        <v>460</v>
      </c>
      <c r="H91" s="1">
        <f t="shared" ca="1" si="28"/>
        <v>0</v>
      </c>
      <c r="I91" s="1">
        <f t="shared" ca="1" si="27"/>
        <v>0</v>
      </c>
      <c r="J91" s="1">
        <f t="shared" ca="1" si="27"/>
        <v>0</v>
      </c>
      <c r="K91" s="1">
        <f t="shared" ca="1" si="27"/>
        <v>0</v>
      </c>
      <c r="L91" s="1">
        <f t="shared" ca="1" si="27"/>
        <v>460</v>
      </c>
      <c r="M91" s="1">
        <f t="shared" ca="1" si="27"/>
        <v>460</v>
      </c>
      <c r="N91" s="1">
        <f t="shared" ca="1" si="27"/>
        <v>460</v>
      </c>
      <c r="O91" s="1">
        <f t="shared" ca="1" si="27"/>
        <v>460</v>
      </c>
      <c r="P91" s="1">
        <f t="shared" ca="1" si="27"/>
        <v>460</v>
      </c>
      <c r="Q91" s="1">
        <f t="shared" ca="1" si="27"/>
        <v>460</v>
      </c>
      <c r="R91" s="1">
        <f t="shared" ca="1" si="27"/>
        <v>460</v>
      </c>
      <c r="S91" s="1">
        <f t="shared" ca="1" si="27"/>
        <v>460</v>
      </c>
      <c r="T91" s="1">
        <f t="shared" ca="1" si="27"/>
        <v>460</v>
      </c>
      <c r="U91" s="1">
        <f t="shared" ca="1" si="27"/>
        <v>460</v>
      </c>
      <c r="V91" s="1">
        <f t="shared" ca="1" si="27"/>
        <v>460</v>
      </c>
      <c r="W91" s="1">
        <f t="shared" ca="1" si="27"/>
        <v>460</v>
      </c>
      <c r="X91" s="1">
        <f t="shared" ca="1" si="27"/>
        <v>460</v>
      </c>
      <c r="Y91" s="1">
        <f t="shared" ca="1" si="27"/>
        <v>460</v>
      </c>
      <c r="Z91" s="1">
        <f t="shared" ca="1" si="27"/>
        <v>460</v>
      </c>
      <c r="AA91" s="1">
        <f t="shared" ca="1" si="27"/>
        <v>460</v>
      </c>
      <c r="AB91" s="1">
        <f t="shared" ca="1" si="27"/>
        <v>460</v>
      </c>
      <c r="AC91" s="1">
        <f t="shared" ca="1" si="27"/>
        <v>460</v>
      </c>
      <c r="AD91" s="1">
        <f t="shared" ca="1" si="27"/>
        <v>460</v>
      </c>
      <c r="AE91" s="1">
        <f t="shared" ca="1" si="27"/>
        <v>460</v>
      </c>
      <c r="AF91" s="1">
        <f t="shared" ca="1" si="27"/>
        <v>460</v>
      </c>
    </row>
    <row r="92" spans="7:32">
      <c r="G92" s="19">
        <f t="shared" ca="1" si="26"/>
        <v>480</v>
      </c>
      <c r="H92" s="1">
        <f t="shared" ca="1" si="28"/>
        <v>0</v>
      </c>
      <c r="I92" s="1">
        <f t="shared" ca="1" si="27"/>
        <v>0</v>
      </c>
      <c r="J92" s="1">
        <f t="shared" ca="1" si="27"/>
        <v>0</v>
      </c>
      <c r="K92" s="1">
        <f t="shared" ca="1" si="27"/>
        <v>0</v>
      </c>
      <c r="L92" s="1">
        <f t="shared" ca="1" si="27"/>
        <v>0</v>
      </c>
      <c r="M92" s="1">
        <f t="shared" ca="1" si="27"/>
        <v>0</v>
      </c>
      <c r="N92" s="1">
        <f t="shared" ca="1" si="27"/>
        <v>0</v>
      </c>
      <c r="O92" s="1">
        <f t="shared" ca="1" si="27"/>
        <v>0</v>
      </c>
      <c r="P92" s="1">
        <f t="shared" ca="1" si="27"/>
        <v>480</v>
      </c>
      <c r="Q92" s="1">
        <f t="shared" ca="1" si="27"/>
        <v>480</v>
      </c>
      <c r="R92" s="1">
        <f t="shared" ca="1" si="27"/>
        <v>480</v>
      </c>
      <c r="S92" s="1">
        <f t="shared" ca="1" si="27"/>
        <v>480</v>
      </c>
      <c r="T92" s="1">
        <f t="shared" ca="1" si="27"/>
        <v>480</v>
      </c>
      <c r="U92" s="1">
        <f t="shared" ca="1" si="27"/>
        <v>480</v>
      </c>
      <c r="V92" s="1">
        <f t="shared" ca="1" si="27"/>
        <v>480</v>
      </c>
      <c r="W92" s="1">
        <f t="shared" ca="1" si="27"/>
        <v>480</v>
      </c>
      <c r="X92" s="1">
        <f t="shared" ca="1" si="27"/>
        <v>480</v>
      </c>
      <c r="Y92" s="1">
        <f t="shared" ca="1" si="27"/>
        <v>480</v>
      </c>
      <c r="Z92" s="1">
        <f t="shared" ca="1" si="27"/>
        <v>480</v>
      </c>
      <c r="AA92" s="1">
        <f t="shared" ca="1" si="27"/>
        <v>480</v>
      </c>
      <c r="AB92" s="1">
        <f t="shared" ca="1" si="27"/>
        <v>480</v>
      </c>
      <c r="AC92" s="1">
        <f t="shared" ca="1" si="27"/>
        <v>480</v>
      </c>
      <c r="AD92" s="1">
        <f t="shared" ca="1" si="27"/>
        <v>480</v>
      </c>
      <c r="AE92" s="1">
        <f t="shared" ca="1" si="27"/>
        <v>480</v>
      </c>
      <c r="AF92" s="1">
        <f t="shared" ca="1" si="27"/>
        <v>480</v>
      </c>
    </row>
    <row r="93" spans="7:32">
      <c r="G93" s="19">
        <f t="shared" ca="1" si="26"/>
        <v>500</v>
      </c>
      <c r="H93" s="1">
        <f t="shared" ca="1" si="28"/>
        <v>0</v>
      </c>
      <c r="I93" s="1">
        <f t="shared" ca="1" si="27"/>
        <v>0</v>
      </c>
      <c r="J93" s="1">
        <f t="shared" ca="1" si="27"/>
        <v>0</v>
      </c>
      <c r="K93" s="1">
        <f t="shared" ca="1" si="27"/>
        <v>0</v>
      </c>
      <c r="L93" s="1">
        <f t="shared" ca="1" si="27"/>
        <v>0</v>
      </c>
      <c r="M93" s="1">
        <f t="shared" ca="1" si="27"/>
        <v>0</v>
      </c>
      <c r="N93" s="1">
        <f t="shared" ca="1" si="27"/>
        <v>0</v>
      </c>
      <c r="O93" s="1">
        <f t="shared" ca="1" si="27"/>
        <v>0</v>
      </c>
      <c r="P93" s="1">
        <f t="shared" ca="1" si="27"/>
        <v>0</v>
      </c>
      <c r="Q93" s="1">
        <f t="shared" ca="1" si="27"/>
        <v>0</v>
      </c>
      <c r="R93" s="1">
        <f t="shared" ca="1" si="27"/>
        <v>0</v>
      </c>
      <c r="S93" s="1">
        <f t="shared" ca="1" si="27"/>
        <v>0</v>
      </c>
      <c r="T93" s="1">
        <f t="shared" ca="1" si="27"/>
        <v>500</v>
      </c>
      <c r="U93" s="1">
        <f t="shared" ca="1" si="27"/>
        <v>500</v>
      </c>
      <c r="V93" s="1">
        <f t="shared" ca="1" si="27"/>
        <v>500</v>
      </c>
      <c r="W93" s="1">
        <f t="shared" ca="1" si="27"/>
        <v>500</v>
      </c>
      <c r="X93" s="1">
        <f t="shared" ca="1" si="27"/>
        <v>500</v>
      </c>
      <c r="Y93" s="1">
        <f t="shared" ca="1" si="27"/>
        <v>500</v>
      </c>
      <c r="Z93" s="1">
        <f t="shared" ca="1" si="27"/>
        <v>500</v>
      </c>
      <c r="AA93" s="1">
        <f t="shared" ca="1" si="27"/>
        <v>500</v>
      </c>
      <c r="AB93" s="1">
        <f t="shared" ca="1" si="27"/>
        <v>500</v>
      </c>
      <c r="AC93" s="1">
        <f t="shared" ca="1" si="27"/>
        <v>500</v>
      </c>
      <c r="AD93" s="1">
        <f t="shared" ca="1" si="27"/>
        <v>500</v>
      </c>
      <c r="AE93" s="1">
        <f t="shared" ca="1" si="27"/>
        <v>500</v>
      </c>
      <c r="AF93" s="1">
        <f t="shared" ca="1" si="27"/>
        <v>500</v>
      </c>
    </row>
    <row r="94" spans="7:32">
      <c r="G94" s="19">
        <f t="shared" ca="1" si="26"/>
        <v>0</v>
      </c>
      <c r="H94" s="1">
        <f t="shared" ca="1" si="28"/>
        <v>0</v>
      </c>
      <c r="I94" s="1">
        <f t="shared" ca="1" si="27"/>
        <v>0</v>
      </c>
      <c r="J94" s="1">
        <f t="shared" ca="1" si="27"/>
        <v>0</v>
      </c>
      <c r="K94" s="1">
        <f t="shared" ca="1" si="27"/>
        <v>0</v>
      </c>
      <c r="L94" s="1">
        <f t="shared" ca="1" si="27"/>
        <v>0</v>
      </c>
      <c r="M94" s="1">
        <f t="shared" ca="1" si="27"/>
        <v>0</v>
      </c>
      <c r="N94" s="1">
        <f t="shared" ca="1" si="27"/>
        <v>0</v>
      </c>
      <c r="O94" s="1">
        <f t="shared" ca="1" si="27"/>
        <v>0</v>
      </c>
      <c r="P94" s="1">
        <f t="shared" ca="1" si="27"/>
        <v>0</v>
      </c>
      <c r="Q94" s="1">
        <f t="shared" ca="1" si="27"/>
        <v>0</v>
      </c>
      <c r="R94" s="1">
        <f t="shared" ca="1" si="27"/>
        <v>0</v>
      </c>
      <c r="S94" s="1">
        <f t="shared" ca="1" si="27"/>
        <v>0</v>
      </c>
      <c r="T94" s="1">
        <f t="shared" ca="1" si="27"/>
        <v>0</v>
      </c>
      <c r="U94" s="1">
        <f t="shared" ca="1" si="27"/>
        <v>0</v>
      </c>
      <c r="V94" s="1">
        <f t="shared" ca="1" si="27"/>
        <v>0</v>
      </c>
      <c r="W94" s="1">
        <f t="shared" ca="1" si="27"/>
        <v>0</v>
      </c>
      <c r="X94" s="1">
        <f t="shared" ref="X94:AF125" ca="1" si="29">IF($G94&gt;X$12,0,IF($G94*2&lt;X$12,$G94*2,$G94))</f>
        <v>0</v>
      </c>
      <c r="Y94" s="1">
        <f t="shared" ca="1" si="29"/>
        <v>0</v>
      </c>
      <c r="Z94" s="1">
        <f t="shared" ca="1" si="29"/>
        <v>0</v>
      </c>
      <c r="AA94" s="1">
        <f t="shared" ca="1" si="29"/>
        <v>0</v>
      </c>
      <c r="AB94" s="1">
        <f t="shared" ca="1" si="29"/>
        <v>0</v>
      </c>
      <c r="AC94" s="1">
        <f t="shared" ca="1" si="29"/>
        <v>0</v>
      </c>
      <c r="AD94" s="1">
        <f t="shared" ca="1" si="29"/>
        <v>0</v>
      </c>
      <c r="AE94" s="1">
        <f t="shared" ca="1" si="29"/>
        <v>0</v>
      </c>
      <c r="AF94" s="1">
        <f t="shared" ca="1" si="29"/>
        <v>0</v>
      </c>
    </row>
    <row r="95" spans="7:32">
      <c r="G95" s="19">
        <f t="shared" ca="1" si="26"/>
        <v>0</v>
      </c>
      <c r="H95" s="1">
        <f t="shared" ca="1" si="28"/>
        <v>0</v>
      </c>
      <c r="I95" s="1">
        <f t="shared" ca="1" si="28"/>
        <v>0</v>
      </c>
      <c r="J95" s="1">
        <f t="shared" ca="1" si="28"/>
        <v>0</v>
      </c>
      <c r="K95" s="1">
        <f t="shared" ca="1" si="28"/>
        <v>0</v>
      </c>
      <c r="L95" s="1">
        <f t="shared" ca="1" si="28"/>
        <v>0</v>
      </c>
      <c r="M95" s="1">
        <f t="shared" ca="1" si="28"/>
        <v>0</v>
      </c>
      <c r="N95" s="1">
        <f t="shared" ca="1" si="28"/>
        <v>0</v>
      </c>
      <c r="O95" s="1">
        <f t="shared" ca="1" si="28"/>
        <v>0</v>
      </c>
      <c r="P95" s="1">
        <f t="shared" ca="1" si="28"/>
        <v>0</v>
      </c>
      <c r="Q95" s="1">
        <f t="shared" ca="1" si="28"/>
        <v>0</v>
      </c>
      <c r="R95" s="1">
        <f t="shared" ca="1" si="28"/>
        <v>0</v>
      </c>
      <c r="S95" s="1">
        <f t="shared" ca="1" si="28"/>
        <v>0</v>
      </c>
      <c r="T95" s="1">
        <f t="shared" ca="1" si="28"/>
        <v>0</v>
      </c>
      <c r="U95" s="1">
        <f t="shared" ca="1" si="28"/>
        <v>0</v>
      </c>
      <c r="V95" s="1">
        <f t="shared" ca="1" si="28"/>
        <v>0</v>
      </c>
      <c r="W95" s="1">
        <f t="shared" ca="1" si="28"/>
        <v>0</v>
      </c>
      <c r="X95" s="1">
        <f t="shared" ca="1" si="29"/>
        <v>0</v>
      </c>
      <c r="Y95" s="1">
        <f t="shared" ca="1" si="29"/>
        <v>0</v>
      </c>
      <c r="Z95" s="1">
        <f t="shared" ca="1" si="29"/>
        <v>0</v>
      </c>
      <c r="AA95" s="1">
        <f t="shared" ca="1" si="29"/>
        <v>0</v>
      </c>
      <c r="AB95" s="1">
        <f t="shared" ca="1" si="29"/>
        <v>0</v>
      </c>
      <c r="AC95" s="1">
        <f t="shared" ca="1" si="29"/>
        <v>0</v>
      </c>
      <c r="AD95" s="1">
        <f t="shared" ca="1" si="29"/>
        <v>0</v>
      </c>
      <c r="AE95" s="1">
        <f t="shared" ca="1" si="29"/>
        <v>0</v>
      </c>
      <c r="AF95" s="1">
        <f t="shared" ca="1" si="29"/>
        <v>0</v>
      </c>
    </row>
    <row r="96" spans="7:32">
      <c r="G96" s="19">
        <f t="shared" ca="1" si="26"/>
        <v>0</v>
      </c>
      <c r="H96" s="1">
        <f t="shared" ca="1" si="28"/>
        <v>0</v>
      </c>
      <c r="I96" s="1">
        <f t="shared" ca="1" si="28"/>
        <v>0</v>
      </c>
      <c r="J96" s="1">
        <f t="shared" ca="1" si="28"/>
        <v>0</v>
      </c>
      <c r="K96" s="1">
        <f t="shared" ca="1" si="28"/>
        <v>0</v>
      </c>
      <c r="L96" s="1">
        <f t="shared" ca="1" si="28"/>
        <v>0</v>
      </c>
      <c r="M96" s="1">
        <f t="shared" ca="1" si="28"/>
        <v>0</v>
      </c>
      <c r="N96" s="1">
        <f t="shared" ca="1" si="28"/>
        <v>0</v>
      </c>
      <c r="O96" s="1">
        <f t="shared" ca="1" si="28"/>
        <v>0</v>
      </c>
      <c r="P96" s="1">
        <f t="shared" ca="1" si="28"/>
        <v>0</v>
      </c>
      <c r="Q96" s="1">
        <f t="shared" ca="1" si="28"/>
        <v>0</v>
      </c>
      <c r="R96" s="1">
        <f t="shared" ca="1" si="28"/>
        <v>0</v>
      </c>
      <c r="S96" s="1">
        <f t="shared" ca="1" si="28"/>
        <v>0</v>
      </c>
      <c r="T96" s="1">
        <f t="shared" ca="1" si="28"/>
        <v>0</v>
      </c>
      <c r="U96" s="1">
        <f t="shared" ca="1" si="28"/>
        <v>0</v>
      </c>
      <c r="V96" s="1">
        <f t="shared" ca="1" si="28"/>
        <v>0</v>
      </c>
      <c r="W96" s="1">
        <f t="shared" ca="1" si="28"/>
        <v>0</v>
      </c>
      <c r="X96" s="1">
        <f t="shared" ca="1" si="29"/>
        <v>0</v>
      </c>
      <c r="Y96" s="1">
        <f t="shared" ca="1" si="29"/>
        <v>0</v>
      </c>
      <c r="Z96" s="1">
        <f t="shared" ca="1" si="29"/>
        <v>0</v>
      </c>
      <c r="AA96" s="1">
        <f t="shared" ca="1" si="29"/>
        <v>0</v>
      </c>
      <c r="AB96" s="1">
        <f t="shared" ca="1" si="29"/>
        <v>0</v>
      </c>
      <c r="AC96" s="1">
        <f t="shared" ca="1" si="29"/>
        <v>0</v>
      </c>
      <c r="AD96" s="1">
        <f t="shared" ca="1" si="29"/>
        <v>0</v>
      </c>
      <c r="AE96" s="1">
        <f t="shared" ca="1" si="29"/>
        <v>0</v>
      </c>
      <c r="AF96" s="1">
        <f t="shared" ca="1" si="29"/>
        <v>0</v>
      </c>
    </row>
    <row r="97" spans="7:32">
      <c r="G97" s="19">
        <f t="shared" ca="1" si="26"/>
        <v>0</v>
      </c>
      <c r="H97" s="1">
        <f t="shared" ca="1" si="28"/>
        <v>0</v>
      </c>
      <c r="I97" s="1">
        <f t="shared" ca="1" si="28"/>
        <v>0</v>
      </c>
      <c r="J97" s="1">
        <f t="shared" ca="1" si="28"/>
        <v>0</v>
      </c>
      <c r="K97" s="1">
        <f t="shared" ca="1" si="28"/>
        <v>0</v>
      </c>
      <c r="L97" s="1">
        <f t="shared" ca="1" si="28"/>
        <v>0</v>
      </c>
      <c r="M97" s="1">
        <f t="shared" ca="1" si="28"/>
        <v>0</v>
      </c>
      <c r="N97" s="1">
        <f t="shared" ca="1" si="28"/>
        <v>0</v>
      </c>
      <c r="O97" s="1">
        <f t="shared" ca="1" si="28"/>
        <v>0</v>
      </c>
      <c r="P97" s="1">
        <f t="shared" ca="1" si="28"/>
        <v>0</v>
      </c>
      <c r="Q97" s="1">
        <f t="shared" ca="1" si="28"/>
        <v>0</v>
      </c>
      <c r="R97" s="1">
        <f t="shared" ca="1" si="28"/>
        <v>0</v>
      </c>
      <c r="S97" s="1">
        <f t="shared" ca="1" si="28"/>
        <v>0</v>
      </c>
      <c r="T97" s="1">
        <f t="shared" ca="1" si="28"/>
        <v>0</v>
      </c>
      <c r="U97" s="1">
        <f t="shared" ca="1" si="28"/>
        <v>0</v>
      </c>
      <c r="V97" s="1">
        <f t="shared" ca="1" si="28"/>
        <v>0</v>
      </c>
      <c r="W97" s="1">
        <f t="shared" ca="1" si="28"/>
        <v>0</v>
      </c>
      <c r="X97" s="1">
        <f t="shared" ca="1" si="29"/>
        <v>0</v>
      </c>
      <c r="Y97" s="1">
        <f t="shared" ca="1" si="29"/>
        <v>0</v>
      </c>
      <c r="Z97" s="1">
        <f t="shared" ca="1" si="29"/>
        <v>0</v>
      </c>
      <c r="AA97" s="1">
        <f t="shared" ca="1" si="29"/>
        <v>0</v>
      </c>
      <c r="AB97" s="1">
        <f t="shared" ca="1" si="29"/>
        <v>0</v>
      </c>
      <c r="AC97" s="1">
        <f t="shared" ca="1" si="29"/>
        <v>0</v>
      </c>
      <c r="AD97" s="1">
        <f t="shared" ca="1" si="29"/>
        <v>0</v>
      </c>
      <c r="AE97" s="1">
        <f t="shared" ca="1" si="29"/>
        <v>0</v>
      </c>
      <c r="AF97" s="1">
        <f t="shared" ca="1" si="29"/>
        <v>0</v>
      </c>
    </row>
    <row r="98" spans="7:32">
      <c r="G98" s="19">
        <f t="shared" ca="1" si="26"/>
        <v>0</v>
      </c>
      <c r="H98" s="1">
        <f t="shared" ca="1" si="28"/>
        <v>0</v>
      </c>
      <c r="I98" s="1">
        <f t="shared" ca="1" si="28"/>
        <v>0</v>
      </c>
      <c r="J98" s="1">
        <f t="shared" ca="1" si="28"/>
        <v>0</v>
      </c>
      <c r="K98" s="1">
        <f t="shared" ca="1" si="28"/>
        <v>0</v>
      </c>
      <c r="L98" s="1">
        <f t="shared" ca="1" si="28"/>
        <v>0</v>
      </c>
      <c r="M98" s="1">
        <f t="shared" ca="1" si="28"/>
        <v>0</v>
      </c>
      <c r="N98" s="1">
        <f t="shared" ca="1" si="28"/>
        <v>0</v>
      </c>
      <c r="O98" s="1">
        <f t="shared" ca="1" si="28"/>
        <v>0</v>
      </c>
      <c r="P98" s="1">
        <f t="shared" ca="1" si="28"/>
        <v>0</v>
      </c>
      <c r="Q98" s="1">
        <f t="shared" ca="1" si="28"/>
        <v>0</v>
      </c>
      <c r="R98" s="1">
        <f t="shared" ca="1" si="28"/>
        <v>0</v>
      </c>
      <c r="S98" s="1">
        <f t="shared" ca="1" si="28"/>
        <v>0</v>
      </c>
      <c r="T98" s="1">
        <f t="shared" ca="1" si="28"/>
        <v>0</v>
      </c>
      <c r="U98" s="1">
        <f t="shared" ca="1" si="28"/>
        <v>0</v>
      </c>
      <c r="V98" s="1">
        <f t="shared" ca="1" si="28"/>
        <v>0</v>
      </c>
      <c r="W98" s="1">
        <f t="shared" ca="1" si="28"/>
        <v>0</v>
      </c>
      <c r="X98" s="1">
        <f t="shared" ca="1" si="29"/>
        <v>0</v>
      </c>
      <c r="Y98" s="1">
        <f t="shared" ca="1" si="29"/>
        <v>0</v>
      </c>
      <c r="Z98" s="1">
        <f t="shared" ca="1" si="29"/>
        <v>0</v>
      </c>
      <c r="AA98" s="1">
        <f t="shared" ca="1" si="29"/>
        <v>0</v>
      </c>
      <c r="AB98" s="1">
        <f t="shared" ca="1" si="29"/>
        <v>0</v>
      </c>
      <c r="AC98" s="1">
        <f t="shared" ca="1" si="29"/>
        <v>0</v>
      </c>
      <c r="AD98" s="1">
        <f t="shared" ca="1" si="29"/>
        <v>0</v>
      </c>
      <c r="AE98" s="1">
        <f t="shared" ca="1" si="29"/>
        <v>0</v>
      </c>
      <c r="AF98" s="1">
        <f t="shared" ca="1" si="29"/>
        <v>0</v>
      </c>
    </row>
    <row r="99" spans="7:32">
      <c r="G99" s="19">
        <f t="shared" ca="1" si="26"/>
        <v>0</v>
      </c>
      <c r="H99" s="1">
        <f t="shared" ca="1" si="28"/>
        <v>0</v>
      </c>
      <c r="I99" s="1">
        <f t="shared" ca="1" si="28"/>
        <v>0</v>
      </c>
      <c r="J99" s="1">
        <f t="shared" ca="1" si="28"/>
        <v>0</v>
      </c>
      <c r="K99" s="1">
        <f t="shared" ca="1" si="28"/>
        <v>0</v>
      </c>
      <c r="L99" s="1">
        <f t="shared" ca="1" si="28"/>
        <v>0</v>
      </c>
      <c r="M99" s="1">
        <f t="shared" ca="1" si="28"/>
        <v>0</v>
      </c>
      <c r="N99" s="1">
        <f t="shared" ca="1" si="28"/>
        <v>0</v>
      </c>
      <c r="O99" s="1">
        <f t="shared" ca="1" si="28"/>
        <v>0</v>
      </c>
      <c r="P99" s="1">
        <f t="shared" ca="1" si="28"/>
        <v>0</v>
      </c>
      <c r="Q99" s="1">
        <f t="shared" ca="1" si="28"/>
        <v>0</v>
      </c>
      <c r="R99" s="1">
        <f t="shared" ca="1" si="28"/>
        <v>0</v>
      </c>
      <c r="S99" s="1">
        <f t="shared" ca="1" si="28"/>
        <v>0</v>
      </c>
      <c r="T99" s="1">
        <f t="shared" ca="1" si="28"/>
        <v>0</v>
      </c>
      <c r="U99" s="1">
        <f t="shared" ca="1" si="28"/>
        <v>0</v>
      </c>
      <c r="V99" s="1">
        <f t="shared" ca="1" si="28"/>
        <v>0</v>
      </c>
      <c r="W99" s="1">
        <f t="shared" ca="1" si="28"/>
        <v>0</v>
      </c>
      <c r="X99" s="1">
        <f t="shared" ca="1" si="29"/>
        <v>0</v>
      </c>
      <c r="Y99" s="1">
        <f t="shared" ca="1" si="29"/>
        <v>0</v>
      </c>
      <c r="Z99" s="1">
        <f t="shared" ca="1" si="29"/>
        <v>0</v>
      </c>
      <c r="AA99" s="1">
        <f t="shared" ca="1" si="29"/>
        <v>0</v>
      </c>
      <c r="AB99" s="1">
        <f t="shared" ca="1" si="29"/>
        <v>0</v>
      </c>
      <c r="AC99" s="1">
        <f t="shared" ca="1" si="29"/>
        <v>0</v>
      </c>
      <c r="AD99" s="1">
        <f t="shared" ca="1" si="29"/>
        <v>0</v>
      </c>
      <c r="AE99" s="1">
        <f t="shared" ca="1" si="29"/>
        <v>0</v>
      </c>
      <c r="AF99" s="1">
        <f t="shared" ca="1" si="29"/>
        <v>0</v>
      </c>
    </row>
    <row r="100" spans="7:32">
      <c r="G100" s="19">
        <f t="shared" ca="1" si="26"/>
        <v>0</v>
      </c>
      <c r="H100" s="1">
        <f t="shared" ca="1" si="28"/>
        <v>0</v>
      </c>
      <c r="I100" s="1">
        <f t="shared" ca="1" si="28"/>
        <v>0</v>
      </c>
      <c r="J100" s="1">
        <f t="shared" ca="1" si="28"/>
        <v>0</v>
      </c>
      <c r="K100" s="1">
        <f t="shared" ca="1" si="28"/>
        <v>0</v>
      </c>
      <c r="L100" s="1">
        <f t="shared" ca="1" si="28"/>
        <v>0</v>
      </c>
      <c r="M100" s="1">
        <f t="shared" ca="1" si="28"/>
        <v>0</v>
      </c>
      <c r="N100" s="1">
        <f t="shared" ca="1" si="28"/>
        <v>0</v>
      </c>
      <c r="O100" s="1">
        <f t="shared" ca="1" si="28"/>
        <v>0</v>
      </c>
      <c r="P100" s="1">
        <f t="shared" ca="1" si="28"/>
        <v>0</v>
      </c>
      <c r="Q100" s="1">
        <f t="shared" ca="1" si="28"/>
        <v>0</v>
      </c>
      <c r="R100" s="1">
        <f t="shared" ca="1" si="28"/>
        <v>0</v>
      </c>
      <c r="S100" s="1">
        <f t="shared" ca="1" si="28"/>
        <v>0</v>
      </c>
      <c r="T100" s="1">
        <f t="shared" ca="1" si="28"/>
        <v>0</v>
      </c>
      <c r="U100" s="1">
        <f t="shared" ca="1" si="28"/>
        <v>0</v>
      </c>
      <c r="V100" s="1">
        <f t="shared" ca="1" si="28"/>
        <v>0</v>
      </c>
      <c r="W100" s="1">
        <f t="shared" ca="1" si="28"/>
        <v>0</v>
      </c>
      <c r="X100" s="1">
        <f t="shared" ca="1" si="29"/>
        <v>0</v>
      </c>
      <c r="Y100" s="1">
        <f t="shared" ca="1" si="29"/>
        <v>0</v>
      </c>
      <c r="Z100" s="1">
        <f t="shared" ca="1" si="29"/>
        <v>0</v>
      </c>
      <c r="AA100" s="1">
        <f t="shared" ca="1" si="29"/>
        <v>0</v>
      </c>
      <c r="AB100" s="1">
        <f t="shared" ca="1" si="29"/>
        <v>0</v>
      </c>
      <c r="AC100" s="1">
        <f t="shared" ca="1" si="29"/>
        <v>0</v>
      </c>
      <c r="AD100" s="1">
        <f t="shared" ca="1" si="29"/>
        <v>0</v>
      </c>
      <c r="AE100" s="1">
        <f t="shared" ca="1" si="29"/>
        <v>0</v>
      </c>
      <c r="AF100" s="1">
        <f t="shared" ca="1" si="29"/>
        <v>0</v>
      </c>
    </row>
    <row r="101" spans="7:32">
      <c r="G101" s="19">
        <f t="shared" ca="1" si="26"/>
        <v>0</v>
      </c>
      <c r="H101" s="1">
        <f t="shared" ca="1" si="28"/>
        <v>0</v>
      </c>
      <c r="I101" s="1">
        <f t="shared" ca="1" si="28"/>
        <v>0</v>
      </c>
      <c r="J101" s="1">
        <f t="shared" ca="1" si="28"/>
        <v>0</v>
      </c>
      <c r="K101" s="1">
        <f t="shared" ca="1" si="28"/>
        <v>0</v>
      </c>
      <c r="L101" s="1">
        <f t="shared" ca="1" si="28"/>
        <v>0</v>
      </c>
      <c r="M101" s="1">
        <f t="shared" ca="1" si="28"/>
        <v>0</v>
      </c>
      <c r="N101" s="1">
        <f t="shared" ca="1" si="28"/>
        <v>0</v>
      </c>
      <c r="O101" s="1">
        <f t="shared" ca="1" si="28"/>
        <v>0</v>
      </c>
      <c r="P101" s="1">
        <f t="shared" ca="1" si="28"/>
        <v>0</v>
      </c>
      <c r="Q101" s="1">
        <f t="shared" ca="1" si="28"/>
        <v>0</v>
      </c>
      <c r="R101" s="1">
        <f t="shared" ca="1" si="28"/>
        <v>0</v>
      </c>
      <c r="S101" s="1">
        <f t="shared" ca="1" si="28"/>
        <v>0</v>
      </c>
      <c r="T101" s="1">
        <f t="shared" ca="1" si="28"/>
        <v>0</v>
      </c>
      <c r="U101" s="1">
        <f t="shared" ca="1" si="28"/>
        <v>0</v>
      </c>
      <c r="V101" s="1">
        <f t="shared" ca="1" si="28"/>
        <v>0</v>
      </c>
      <c r="W101" s="1">
        <f t="shared" ca="1" si="28"/>
        <v>0</v>
      </c>
      <c r="X101" s="1">
        <f t="shared" ca="1" si="29"/>
        <v>0</v>
      </c>
      <c r="Y101" s="1">
        <f t="shared" ca="1" si="29"/>
        <v>0</v>
      </c>
      <c r="Z101" s="1">
        <f t="shared" ca="1" si="29"/>
        <v>0</v>
      </c>
      <c r="AA101" s="1">
        <f t="shared" ca="1" si="29"/>
        <v>0</v>
      </c>
      <c r="AB101" s="1">
        <f t="shared" ca="1" si="29"/>
        <v>0</v>
      </c>
      <c r="AC101" s="1">
        <f t="shared" ca="1" si="29"/>
        <v>0</v>
      </c>
      <c r="AD101" s="1">
        <f t="shared" ca="1" si="29"/>
        <v>0</v>
      </c>
      <c r="AE101" s="1">
        <f t="shared" ca="1" si="29"/>
        <v>0</v>
      </c>
      <c r="AF101" s="1">
        <f t="shared" ca="1" si="29"/>
        <v>0</v>
      </c>
    </row>
    <row r="102" spans="7:32">
      <c r="G102" s="19">
        <f t="shared" ca="1" si="26"/>
        <v>0</v>
      </c>
      <c r="H102" s="1">
        <f t="shared" ca="1" si="28"/>
        <v>0</v>
      </c>
      <c r="I102" s="1">
        <f t="shared" ca="1" si="28"/>
        <v>0</v>
      </c>
      <c r="J102" s="1">
        <f t="shared" ca="1" si="28"/>
        <v>0</v>
      </c>
      <c r="K102" s="1">
        <f t="shared" ca="1" si="28"/>
        <v>0</v>
      </c>
      <c r="L102" s="1">
        <f t="shared" ca="1" si="28"/>
        <v>0</v>
      </c>
      <c r="M102" s="1">
        <f t="shared" ca="1" si="28"/>
        <v>0</v>
      </c>
      <c r="N102" s="1">
        <f t="shared" ca="1" si="28"/>
        <v>0</v>
      </c>
      <c r="O102" s="1">
        <f t="shared" ca="1" si="28"/>
        <v>0</v>
      </c>
      <c r="P102" s="1">
        <f t="shared" ca="1" si="28"/>
        <v>0</v>
      </c>
      <c r="Q102" s="1">
        <f t="shared" ca="1" si="28"/>
        <v>0</v>
      </c>
      <c r="R102" s="1">
        <f t="shared" ca="1" si="28"/>
        <v>0</v>
      </c>
      <c r="S102" s="1">
        <f t="shared" ca="1" si="28"/>
        <v>0</v>
      </c>
      <c r="T102" s="1">
        <f t="shared" ca="1" si="28"/>
        <v>0</v>
      </c>
      <c r="U102" s="1">
        <f t="shared" ca="1" si="28"/>
        <v>0</v>
      </c>
      <c r="V102" s="1">
        <f t="shared" ca="1" si="28"/>
        <v>0</v>
      </c>
      <c r="W102" s="1">
        <f t="shared" ca="1" si="28"/>
        <v>0</v>
      </c>
      <c r="X102" s="1">
        <f t="shared" ca="1" si="29"/>
        <v>0</v>
      </c>
      <c r="Y102" s="1">
        <f t="shared" ca="1" si="29"/>
        <v>0</v>
      </c>
      <c r="Z102" s="1">
        <f t="shared" ca="1" si="29"/>
        <v>0</v>
      </c>
      <c r="AA102" s="1">
        <f t="shared" ca="1" si="29"/>
        <v>0</v>
      </c>
      <c r="AB102" s="1">
        <f t="shared" ca="1" si="29"/>
        <v>0</v>
      </c>
      <c r="AC102" s="1">
        <f t="shared" ca="1" si="29"/>
        <v>0</v>
      </c>
      <c r="AD102" s="1">
        <f t="shared" ca="1" si="29"/>
        <v>0</v>
      </c>
      <c r="AE102" s="1">
        <f t="shared" ca="1" si="29"/>
        <v>0</v>
      </c>
      <c r="AF102" s="1">
        <f t="shared" ca="1" si="29"/>
        <v>0</v>
      </c>
    </row>
    <row r="103" spans="7:32">
      <c r="G103" s="19">
        <f t="shared" ca="1" si="26"/>
        <v>0</v>
      </c>
      <c r="H103" s="1">
        <f t="shared" ca="1" si="28"/>
        <v>0</v>
      </c>
      <c r="I103" s="1">
        <f t="shared" ca="1" si="28"/>
        <v>0</v>
      </c>
      <c r="J103" s="1">
        <f t="shared" ca="1" si="28"/>
        <v>0</v>
      </c>
      <c r="K103" s="1">
        <f t="shared" ca="1" si="28"/>
        <v>0</v>
      </c>
      <c r="L103" s="1">
        <f t="shared" ca="1" si="28"/>
        <v>0</v>
      </c>
      <c r="M103" s="1">
        <f t="shared" ca="1" si="28"/>
        <v>0</v>
      </c>
      <c r="N103" s="1">
        <f t="shared" ca="1" si="28"/>
        <v>0</v>
      </c>
      <c r="O103" s="1">
        <f t="shared" ca="1" si="28"/>
        <v>0</v>
      </c>
      <c r="P103" s="1">
        <f t="shared" ca="1" si="28"/>
        <v>0</v>
      </c>
      <c r="Q103" s="1">
        <f t="shared" ca="1" si="28"/>
        <v>0</v>
      </c>
      <c r="R103" s="1">
        <f t="shared" ca="1" si="28"/>
        <v>0</v>
      </c>
      <c r="S103" s="1">
        <f t="shared" ca="1" si="28"/>
        <v>0</v>
      </c>
      <c r="T103" s="1">
        <f t="shared" ca="1" si="28"/>
        <v>0</v>
      </c>
      <c r="U103" s="1">
        <f t="shared" ca="1" si="28"/>
        <v>0</v>
      </c>
      <c r="V103" s="1">
        <f t="shared" ca="1" si="28"/>
        <v>0</v>
      </c>
      <c r="W103" s="1">
        <f t="shared" ca="1" si="28"/>
        <v>0</v>
      </c>
      <c r="X103" s="1">
        <f t="shared" ca="1" si="29"/>
        <v>0</v>
      </c>
      <c r="Y103" s="1">
        <f t="shared" ca="1" si="29"/>
        <v>0</v>
      </c>
      <c r="Z103" s="1">
        <f t="shared" ca="1" si="29"/>
        <v>0</v>
      </c>
      <c r="AA103" s="1">
        <f t="shared" ca="1" si="29"/>
        <v>0</v>
      </c>
      <c r="AB103" s="1">
        <f t="shared" ca="1" si="29"/>
        <v>0</v>
      </c>
      <c r="AC103" s="1">
        <f t="shared" ca="1" si="29"/>
        <v>0</v>
      </c>
      <c r="AD103" s="1">
        <f t="shared" ca="1" si="29"/>
        <v>0</v>
      </c>
      <c r="AE103" s="1">
        <f t="shared" ca="1" si="29"/>
        <v>0</v>
      </c>
      <c r="AF103" s="1">
        <f t="shared" ca="1" si="29"/>
        <v>0</v>
      </c>
    </row>
    <row r="104" spans="7:32">
      <c r="G104" s="19">
        <f t="shared" ca="1" si="26"/>
        <v>0</v>
      </c>
      <c r="H104" s="1">
        <f t="shared" ca="1" si="28"/>
        <v>0</v>
      </c>
      <c r="I104" s="1">
        <f t="shared" ca="1" si="28"/>
        <v>0</v>
      </c>
      <c r="J104" s="1">
        <f t="shared" ca="1" si="28"/>
        <v>0</v>
      </c>
      <c r="K104" s="1">
        <f t="shared" ca="1" si="28"/>
        <v>0</v>
      </c>
      <c r="L104" s="1">
        <f t="shared" ca="1" si="28"/>
        <v>0</v>
      </c>
      <c r="M104" s="1">
        <f t="shared" ca="1" si="28"/>
        <v>0</v>
      </c>
      <c r="N104" s="1">
        <f t="shared" ca="1" si="28"/>
        <v>0</v>
      </c>
      <c r="O104" s="1">
        <f t="shared" ca="1" si="28"/>
        <v>0</v>
      </c>
      <c r="P104" s="1">
        <f t="shared" ca="1" si="28"/>
        <v>0</v>
      </c>
      <c r="Q104" s="1">
        <f t="shared" ca="1" si="28"/>
        <v>0</v>
      </c>
      <c r="R104" s="1">
        <f t="shared" ca="1" si="28"/>
        <v>0</v>
      </c>
      <c r="S104" s="1">
        <f t="shared" ca="1" si="28"/>
        <v>0</v>
      </c>
      <c r="T104" s="1">
        <f t="shared" ca="1" si="28"/>
        <v>0</v>
      </c>
      <c r="U104" s="1">
        <f t="shared" ca="1" si="28"/>
        <v>0</v>
      </c>
      <c r="V104" s="1">
        <f t="shared" ca="1" si="28"/>
        <v>0</v>
      </c>
      <c r="W104" s="1">
        <f t="shared" ca="1" si="28"/>
        <v>0</v>
      </c>
      <c r="X104" s="1">
        <f t="shared" ca="1" si="29"/>
        <v>0</v>
      </c>
      <c r="Y104" s="1">
        <f t="shared" ca="1" si="29"/>
        <v>0</v>
      </c>
      <c r="Z104" s="1">
        <f t="shared" ca="1" si="29"/>
        <v>0</v>
      </c>
      <c r="AA104" s="1">
        <f t="shared" ca="1" si="29"/>
        <v>0</v>
      </c>
      <c r="AB104" s="1">
        <f t="shared" ca="1" si="29"/>
        <v>0</v>
      </c>
      <c r="AC104" s="1">
        <f t="shared" ca="1" si="29"/>
        <v>0</v>
      </c>
      <c r="AD104" s="1">
        <f t="shared" ca="1" si="29"/>
        <v>0</v>
      </c>
      <c r="AE104" s="1">
        <f t="shared" ca="1" si="29"/>
        <v>0</v>
      </c>
      <c r="AF104" s="1">
        <f t="shared" ca="1" si="29"/>
        <v>0</v>
      </c>
    </row>
    <row r="105" spans="7:32">
      <c r="G105" s="19">
        <f t="shared" ca="1" si="26"/>
        <v>0</v>
      </c>
      <c r="H105" s="1">
        <f t="shared" ca="1" si="28"/>
        <v>0</v>
      </c>
      <c r="I105" s="1">
        <f t="shared" ca="1" si="28"/>
        <v>0</v>
      </c>
      <c r="J105" s="1">
        <f t="shared" ca="1" si="28"/>
        <v>0</v>
      </c>
      <c r="K105" s="1">
        <f t="shared" ca="1" si="28"/>
        <v>0</v>
      </c>
      <c r="L105" s="1">
        <f t="shared" ca="1" si="28"/>
        <v>0</v>
      </c>
      <c r="M105" s="1">
        <f t="shared" ca="1" si="28"/>
        <v>0</v>
      </c>
      <c r="N105" s="1">
        <f t="shared" ca="1" si="28"/>
        <v>0</v>
      </c>
      <c r="O105" s="1">
        <f t="shared" ca="1" si="28"/>
        <v>0</v>
      </c>
      <c r="P105" s="1">
        <f t="shared" ca="1" si="28"/>
        <v>0</v>
      </c>
      <c r="Q105" s="1">
        <f t="shared" ca="1" si="28"/>
        <v>0</v>
      </c>
      <c r="R105" s="1">
        <f t="shared" ca="1" si="28"/>
        <v>0</v>
      </c>
      <c r="S105" s="1">
        <f t="shared" ca="1" si="28"/>
        <v>0</v>
      </c>
      <c r="T105" s="1">
        <f t="shared" ca="1" si="28"/>
        <v>0</v>
      </c>
      <c r="U105" s="1">
        <f t="shared" ca="1" si="28"/>
        <v>0</v>
      </c>
      <c r="V105" s="1">
        <f t="shared" ca="1" si="28"/>
        <v>0</v>
      </c>
      <c r="W105" s="1">
        <f t="shared" ca="1" si="28"/>
        <v>0</v>
      </c>
      <c r="X105" s="1">
        <f t="shared" ca="1" si="29"/>
        <v>0</v>
      </c>
      <c r="Y105" s="1">
        <f t="shared" ca="1" si="29"/>
        <v>0</v>
      </c>
      <c r="Z105" s="1">
        <f t="shared" ca="1" si="29"/>
        <v>0</v>
      </c>
      <c r="AA105" s="1">
        <f t="shared" ca="1" si="29"/>
        <v>0</v>
      </c>
      <c r="AB105" s="1">
        <f t="shared" ca="1" si="29"/>
        <v>0</v>
      </c>
      <c r="AC105" s="1">
        <f t="shared" ca="1" si="29"/>
        <v>0</v>
      </c>
      <c r="AD105" s="1">
        <f t="shared" ca="1" si="29"/>
        <v>0</v>
      </c>
      <c r="AE105" s="1">
        <f t="shared" ca="1" si="29"/>
        <v>0</v>
      </c>
      <c r="AF105" s="1">
        <f t="shared" ca="1" si="29"/>
        <v>0</v>
      </c>
    </row>
    <row r="106" spans="7:32">
      <c r="G106" s="19">
        <f t="shared" ca="1" si="26"/>
        <v>0</v>
      </c>
      <c r="H106" s="1">
        <f t="shared" ca="1" si="28"/>
        <v>0</v>
      </c>
      <c r="I106" s="1">
        <f t="shared" ca="1" si="28"/>
        <v>0</v>
      </c>
      <c r="J106" s="1">
        <f t="shared" ca="1" si="28"/>
        <v>0</v>
      </c>
      <c r="K106" s="1">
        <f t="shared" ca="1" si="28"/>
        <v>0</v>
      </c>
      <c r="L106" s="1">
        <f t="shared" ca="1" si="28"/>
        <v>0</v>
      </c>
      <c r="M106" s="1">
        <f t="shared" ca="1" si="28"/>
        <v>0</v>
      </c>
      <c r="N106" s="1">
        <f t="shared" ca="1" si="28"/>
        <v>0</v>
      </c>
      <c r="O106" s="1">
        <f t="shared" ca="1" si="28"/>
        <v>0</v>
      </c>
      <c r="P106" s="1">
        <f t="shared" ca="1" si="28"/>
        <v>0</v>
      </c>
      <c r="Q106" s="1">
        <f t="shared" ca="1" si="28"/>
        <v>0</v>
      </c>
      <c r="R106" s="1">
        <f t="shared" ca="1" si="28"/>
        <v>0</v>
      </c>
      <c r="S106" s="1">
        <f t="shared" ca="1" si="28"/>
        <v>0</v>
      </c>
      <c r="T106" s="1">
        <f t="shared" ca="1" si="28"/>
        <v>0</v>
      </c>
      <c r="U106" s="1">
        <f t="shared" ca="1" si="28"/>
        <v>0</v>
      </c>
      <c r="V106" s="1">
        <f t="shared" ca="1" si="28"/>
        <v>0</v>
      </c>
      <c r="W106" s="1">
        <f t="shared" ca="1" si="28"/>
        <v>0</v>
      </c>
      <c r="X106" s="1">
        <f t="shared" ca="1" si="29"/>
        <v>0</v>
      </c>
      <c r="Y106" s="1">
        <f t="shared" ca="1" si="29"/>
        <v>0</v>
      </c>
      <c r="Z106" s="1">
        <f t="shared" ca="1" si="29"/>
        <v>0</v>
      </c>
      <c r="AA106" s="1">
        <f t="shared" ca="1" si="29"/>
        <v>0</v>
      </c>
      <c r="AB106" s="1">
        <f t="shared" ca="1" si="29"/>
        <v>0</v>
      </c>
      <c r="AC106" s="1">
        <f t="shared" ca="1" si="29"/>
        <v>0</v>
      </c>
      <c r="AD106" s="1">
        <f t="shared" ca="1" si="29"/>
        <v>0</v>
      </c>
      <c r="AE106" s="1">
        <f t="shared" ca="1" si="29"/>
        <v>0</v>
      </c>
      <c r="AF106" s="1">
        <f t="shared" ca="1" si="29"/>
        <v>0</v>
      </c>
    </row>
    <row r="107" spans="7:32">
      <c r="G107" s="19">
        <f t="shared" ca="1" si="26"/>
        <v>0</v>
      </c>
      <c r="H107" s="1">
        <f t="shared" ca="1" si="28"/>
        <v>0</v>
      </c>
      <c r="I107" s="1">
        <f t="shared" ca="1" si="28"/>
        <v>0</v>
      </c>
      <c r="J107" s="1">
        <f t="shared" ca="1" si="28"/>
        <v>0</v>
      </c>
      <c r="K107" s="1">
        <f t="shared" ca="1" si="28"/>
        <v>0</v>
      </c>
      <c r="L107" s="1">
        <f t="shared" ca="1" si="28"/>
        <v>0</v>
      </c>
      <c r="M107" s="1">
        <f t="shared" ca="1" si="28"/>
        <v>0</v>
      </c>
      <c r="N107" s="1">
        <f t="shared" ca="1" si="28"/>
        <v>0</v>
      </c>
      <c r="O107" s="1">
        <f t="shared" ca="1" si="28"/>
        <v>0</v>
      </c>
      <c r="P107" s="1">
        <f t="shared" ca="1" si="28"/>
        <v>0</v>
      </c>
      <c r="Q107" s="1">
        <f t="shared" ca="1" si="28"/>
        <v>0</v>
      </c>
      <c r="R107" s="1">
        <f t="shared" ca="1" si="28"/>
        <v>0</v>
      </c>
      <c r="S107" s="1">
        <f t="shared" ca="1" si="28"/>
        <v>0</v>
      </c>
      <c r="T107" s="1">
        <f t="shared" ca="1" si="28"/>
        <v>0</v>
      </c>
      <c r="U107" s="1">
        <f t="shared" ca="1" si="28"/>
        <v>0</v>
      </c>
      <c r="V107" s="1">
        <f t="shared" ca="1" si="28"/>
        <v>0</v>
      </c>
      <c r="W107" s="1">
        <f t="shared" ca="1" si="28"/>
        <v>0</v>
      </c>
      <c r="X107" s="1">
        <f t="shared" ca="1" si="29"/>
        <v>0</v>
      </c>
      <c r="Y107" s="1">
        <f t="shared" ca="1" si="29"/>
        <v>0</v>
      </c>
      <c r="Z107" s="1">
        <f t="shared" ca="1" si="29"/>
        <v>0</v>
      </c>
      <c r="AA107" s="1">
        <f t="shared" ca="1" si="29"/>
        <v>0</v>
      </c>
      <c r="AB107" s="1">
        <f t="shared" ca="1" si="29"/>
        <v>0</v>
      </c>
      <c r="AC107" s="1">
        <f t="shared" ca="1" si="29"/>
        <v>0</v>
      </c>
      <c r="AD107" s="1">
        <f t="shared" ca="1" si="29"/>
        <v>0</v>
      </c>
      <c r="AE107" s="1">
        <f t="shared" ca="1" si="29"/>
        <v>0</v>
      </c>
      <c r="AF107" s="1">
        <f t="shared" ca="1" si="29"/>
        <v>0</v>
      </c>
    </row>
    <row r="108" spans="7:32">
      <c r="G108" s="19">
        <f t="shared" ca="1" si="26"/>
        <v>0</v>
      </c>
      <c r="H108" s="1">
        <f t="shared" ca="1" si="28"/>
        <v>0</v>
      </c>
      <c r="I108" s="1">
        <f t="shared" ca="1" si="28"/>
        <v>0</v>
      </c>
      <c r="J108" s="1">
        <f t="shared" ca="1" si="28"/>
        <v>0</v>
      </c>
      <c r="K108" s="1">
        <f t="shared" ca="1" si="28"/>
        <v>0</v>
      </c>
      <c r="L108" s="1">
        <f t="shared" ca="1" si="28"/>
        <v>0</v>
      </c>
      <c r="M108" s="1">
        <f t="shared" ca="1" si="28"/>
        <v>0</v>
      </c>
      <c r="N108" s="1">
        <f t="shared" ca="1" si="28"/>
        <v>0</v>
      </c>
      <c r="O108" s="1">
        <f t="shared" ca="1" si="28"/>
        <v>0</v>
      </c>
      <c r="P108" s="1">
        <f t="shared" ca="1" si="28"/>
        <v>0</v>
      </c>
      <c r="Q108" s="1">
        <f t="shared" ca="1" si="28"/>
        <v>0</v>
      </c>
      <c r="R108" s="1">
        <f t="shared" ca="1" si="28"/>
        <v>0</v>
      </c>
      <c r="S108" s="1">
        <f t="shared" ca="1" si="28"/>
        <v>0</v>
      </c>
      <c r="T108" s="1">
        <f t="shared" ca="1" si="28"/>
        <v>0</v>
      </c>
      <c r="U108" s="1">
        <f t="shared" ca="1" si="28"/>
        <v>0</v>
      </c>
      <c r="V108" s="1">
        <f t="shared" ca="1" si="28"/>
        <v>0</v>
      </c>
      <c r="W108" s="1">
        <f t="shared" ca="1" si="28"/>
        <v>0</v>
      </c>
      <c r="X108" s="1">
        <f t="shared" ca="1" si="29"/>
        <v>0</v>
      </c>
      <c r="Y108" s="1">
        <f t="shared" ca="1" si="29"/>
        <v>0</v>
      </c>
      <c r="Z108" s="1">
        <f t="shared" ca="1" si="29"/>
        <v>0</v>
      </c>
      <c r="AA108" s="1">
        <f t="shared" ca="1" si="29"/>
        <v>0</v>
      </c>
      <c r="AB108" s="1">
        <f t="shared" ca="1" si="29"/>
        <v>0</v>
      </c>
      <c r="AC108" s="1">
        <f t="shared" ca="1" si="29"/>
        <v>0</v>
      </c>
      <c r="AD108" s="1">
        <f t="shared" ca="1" si="29"/>
        <v>0</v>
      </c>
      <c r="AE108" s="1">
        <f t="shared" ca="1" si="29"/>
        <v>0</v>
      </c>
      <c r="AF108" s="1">
        <f t="shared" ca="1" si="29"/>
        <v>0</v>
      </c>
    </row>
    <row r="109" spans="7:32">
      <c r="G109" s="19">
        <f t="shared" ca="1" si="26"/>
        <v>0</v>
      </c>
      <c r="H109" s="1">
        <f t="shared" ca="1" si="28"/>
        <v>0</v>
      </c>
      <c r="I109" s="1">
        <f t="shared" ca="1" si="28"/>
        <v>0</v>
      </c>
      <c r="J109" s="1">
        <f t="shared" ca="1" si="28"/>
        <v>0</v>
      </c>
      <c r="K109" s="1">
        <f t="shared" ca="1" si="28"/>
        <v>0</v>
      </c>
      <c r="L109" s="1">
        <f t="shared" ca="1" si="28"/>
        <v>0</v>
      </c>
      <c r="M109" s="1">
        <f t="shared" ca="1" si="28"/>
        <v>0</v>
      </c>
      <c r="N109" s="1">
        <f t="shared" ca="1" si="28"/>
        <v>0</v>
      </c>
      <c r="O109" s="1">
        <f t="shared" ca="1" si="28"/>
        <v>0</v>
      </c>
      <c r="P109" s="1">
        <f t="shared" ca="1" si="28"/>
        <v>0</v>
      </c>
      <c r="Q109" s="1">
        <f t="shared" ca="1" si="28"/>
        <v>0</v>
      </c>
      <c r="R109" s="1">
        <f t="shared" ca="1" si="28"/>
        <v>0</v>
      </c>
      <c r="S109" s="1">
        <f t="shared" ca="1" si="28"/>
        <v>0</v>
      </c>
      <c r="T109" s="1">
        <f t="shared" ca="1" si="28"/>
        <v>0</v>
      </c>
      <c r="U109" s="1">
        <f t="shared" ca="1" si="28"/>
        <v>0</v>
      </c>
      <c r="V109" s="1">
        <f t="shared" ca="1" si="28"/>
        <v>0</v>
      </c>
      <c r="W109" s="1">
        <f t="shared" ca="1" si="28"/>
        <v>0</v>
      </c>
      <c r="X109" s="1">
        <f t="shared" ca="1" si="29"/>
        <v>0</v>
      </c>
      <c r="Y109" s="1">
        <f t="shared" ca="1" si="29"/>
        <v>0</v>
      </c>
      <c r="Z109" s="1">
        <f t="shared" ca="1" si="29"/>
        <v>0</v>
      </c>
      <c r="AA109" s="1">
        <f t="shared" ca="1" si="29"/>
        <v>0</v>
      </c>
      <c r="AB109" s="1">
        <f t="shared" ca="1" si="29"/>
        <v>0</v>
      </c>
      <c r="AC109" s="1">
        <f t="shared" ca="1" si="29"/>
        <v>0</v>
      </c>
      <c r="AD109" s="1">
        <f t="shared" ca="1" si="29"/>
        <v>0</v>
      </c>
      <c r="AE109" s="1">
        <f t="shared" ca="1" si="29"/>
        <v>0</v>
      </c>
      <c r="AF109" s="1">
        <f t="shared" ca="1" si="29"/>
        <v>0</v>
      </c>
    </row>
    <row r="110" spans="7:32">
      <c r="G110" s="19">
        <f t="shared" ca="1" si="26"/>
        <v>0</v>
      </c>
      <c r="H110" s="1">
        <f t="shared" ca="1" si="28"/>
        <v>0</v>
      </c>
      <c r="I110" s="1">
        <f t="shared" ca="1" si="28"/>
        <v>0</v>
      </c>
      <c r="J110" s="1">
        <f t="shared" ca="1" si="28"/>
        <v>0</v>
      </c>
      <c r="K110" s="1">
        <f t="shared" ca="1" si="28"/>
        <v>0</v>
      </c>
      <c r="L110" s="1">
        <f t="shared" ca="1" si="28"/>
        <v>0</v>
      </c>
      <c r="M110" s="1">
        <f t="shared" ref="M110:AB125" ca="1" si="30">IF($G110&gt;M$12,0,IF($G110*2&lt;M$12,$G110*2,$G110))</f>
        <v>0</v>
      </c>
      <c r="N110" s="1">
        <f t="shared" ca="1" si="30"/>
        <v>0</v>
      </c>
      <c r="O110" s="1">
        <f t="shared" ca="1" si="30"/>
        <v>0</v>
      </c>
      <c r="P110" s="1">
        <f t="shared" ca="1" si="30"/>
        <v>0</v>
      </c>
      <c r="Q110" s="1">
        <f t="shared" ca="1" si="30"/>
        <v>0</v>
      </c>
      <c r="R110" s="1">
        <f t="shared" ca="1" si="30"/>
        <v>0</v>
      </c>
      <c r="S110" s="1">
        <f t="shared" ca="1" si="30"/>
        <v>0</v>
      </c>
      <c r="T110" s="1">
        <f t="shared" ca="1" si="30"/>
        <v>0</v>
      </c>
      <c r="U110" s="1">
        <f t="shared" ca="1" si="30"/>
        <v>0</v>
      </c>
      <c r="V110" s="1">
        <f t="shared" ca="1" si="30"/>
        <v>0</v>
      </c>
      <c r="W110" s="1">
        <f t="shared" ca="1" si="30"/>
        <v>0</v>
      </c>
      <c r="X110" s="1">
        <f t="shared" ca="1" si="30"/>
        <v>0</v>
      </c>
      <c r="Y110" s="1">
        <f t="shared" ca="1" si="30"/>
        <v>0</v>
      </c>
      <c r="Z110" s="1">
        <f t="shared" ca="1" si="30"/>
        <v>0</v>
      </c>
      <c r="AA110" s="1">
        <f t="shared" ca="1" si="30"/>
        <v>0</v>
      </c>
      <c r="AB110" s="1">
        <f t="shared" ca="1" si="30"/>
        <v>0</v>
      </c>
      <c r="AC110" s="1">
        <f t="shared" ca="1" si="29"/>
        <v>0</v>
      </c>
      <c r="AD110" s="1">
        <f t="shared" ca="1" si="29"/>
        <v>0</v>
      </c>
      <c r="AE110" s="1">
        <f t="shared" ca="1" si="29"/>
        <v>0</v>
      </c>
      <c r="AF110" s="1">
        <f t="shared" ca="1" si="29"/>
        <v>0</v>
      </c>
    </row>
    <row r="111" spans="7:32">
      <c r="G111" s="19">
        <f t="shared" ca="1" si="26"/>
        <v>0</v>
      </c>
      <c r="H111" s="1">
        <f t="shared" ref="H111:W126" ca="1" si="31">IF($G111&gt;H$12,0,IF($G111*2&lt;H$12,$G111*2,$G111))</f>
        <v>0</v>
      </c>
      <c r="I111" s="1">
        <f t="shared" ca="1" si="31"/>
        <v>0</v>
      </c>
      <c r="J111" s="1">
        <f t="shared" ca="1" si="31"/>
        <v>0</v>
      </c>
      <c r="K111" s="1">
        <f t="shared" ca="1" si="31"/>
        <v>0</v>
      </c>
      <c r="L111" s="1">
        <f t="shared" ca="1" si="31"/>
        <v>0</v>
      </c>
      <c r="M111" s="1">
        <f t="shared" ca="1" si="31"/>
        <v>0</v>
      </c>
      <c r="N111" s="1">
        <f t="shared" ca="1" si="31"/>
        <v>0</v>
      </c>
      <c r="O111" s="1">
        <f t="shared" ca="1" si="31"/>
        <v>0</v>
      </c>
      <c r="P111" s="1">
        <f t="shared" ca="1" si="31"/>
        <v>0</v>
      </c>
      <c r="Q111" s="1">
        <f t="shared" ca="1" si="31"/>
        <v>0</v>
      </c>
      <c r="R111" s="1">
        <f t="shared" ca="1" si="31"/>
        <v>0</v>
      </c>
      <c r="S111" s="1">
        <f t="shared" ca="1" si="31"/>
        <v>0</v>
      </c>
      <c r="T111" s="1">
        <f t="shared" ca="1" si="31"/>
        <v>0</v>
      </c>
      <c r="U111" s="1">
        <f t="shared" ca="1" si="31"/>
        <v>0</v>
      </c>
      <c r="V111" s="1">
        <f t="shared" ca="1" si="31"/>
        <v>0</v>
      </c>
      <c r="W111" s="1">
        <f t="shared" ca="1" si="31"/>
        <v>0</v>
      </c>
      <c r="X111" s="1">
        <f t="shared" ca="1" si="30"/>
        <v>0</v>
      </c>
      <c r="Y111" s="1">
        <f t="shared" ca="1" si="30"/>
        <v>0</v>
      </c>
      <c r="Z111" s="1">
        <f t="shared" ca="1" si="30"/>
        <v>0</v>
      </c>
      <c r="AA111" s="1">
        <f t="shared" ca="1" si="30"/>
        <v>0</v>
      </c>
      <c r="AB111" s="1">
        <f t="shared" ca="1" si="30"/>
        <v>0</v>
      </c>
      <c r="AC111" s="1">
        <f t="shared" ca="1" si="29"/>
        <v>0</v>
      </c>
      <c r="AD111" s="1">
        <f t="shared" ca="1" si="29"/>
        <v>0</v>
      </c>
      <c r="AE111" s="1">
        <f t="shared" ca="1" si="29"/>
        <v>0</v>
      </c>
      <c r="AF111" s="1">
        <f t="shared" ca="1" si="29"/>
        <v>0</v>
      </c>
    </row>
    <row r="112" spans="7:32">
      <c r="G112" s="19">
        <f t="shared" ca="1" si="26"/>
        <v>0</v>
      </c>
      <c r="H112" s="1">
        <f t="shared" ca="1" si="31"/>
        <v>0</v>
      </c>
      <c r="I112" s="1">
        <f t="shared" ca="1" si="31"/>
        <v>0</v>
      </c>
      <c r="J112" s="1">
        <f t="shared" ca="1" si="31"/>
        <v>0</v>
      </c>
      <c r="K112" s="1">
        <f t="shared" ca="1" si="31"/>
        <v>0</v>
      </c>
      <c r="L112" s="1">
        <f t="shared" ca="1" si="31"/>
        <v>0</v>
      </c>
      <c r="M112" s="1">
        <f t="shared" ca="1" si="31"/>
        <v>0</v>
      </c>
      <c r="N112" s="1">
        <f t="shared" ca="1" si="31"/>
        <v>0</v>
      </c>
      <c r="O112" s="1">
        <f t="shared" ca="1" si="31"/>
        <v>0</v>
      </c>
      <c r="P112" s="1">
        <f t="shared" ca="1" si="31"/>
        <v>0</v>
      </c>
      <c r="Q112" s="1">
        <f t="shared" ca="1" si="31"/>
        <v>0</v>
      </c>
      <c r="R112" s="1">
        <f t="shared" ca="1" si="31"/>
        <v>0</v>
      </c>
      <c r="S112" s="1">
        <f t="shared" ca="1" si="31"/>
        <v>0</v>
      </c>
      <c r="T112" s="1">
        <f t="shared" ca="1" si="31"/>
        <v>0</v>
      </c>
      <c r="U112" s="1">
        <f t="shared" ca="1" si="31"/>
        <v>0</v>
      </c>
      <c r="V112" s="1">
        <f t="shared" ca="1" si="31"/>
        <v>0</v>
      </c>
      <c r="W112" s="1">
        <f t="shared" ca="1" si="31"/>
        <v>0</v>
      </c>
      <c r="X112" s="1">
        <f t="shared" ca="1" si="30"/>
        <v>0</v>
      </c>
      <c r="Y112" s="1">
        <f t="shared" ca="1" si="30"/>
        <v>0</v>
      </c>
      <c r="Z112" s="1">
        <f t="shared" ca="1" si="30"/>
        <v>0</v>
      </c>
      <c r="AA112" s="1">
        <f t="shared" ca="1" si="30"/>
        <v>0</v>
      </c>
      <c r="AB112" s="1">
        <f t="shared" ca="1" si="30"/>
        <v>0</v>
      </c>
      <c r="AC112" s="1">
        <f t="shared" ca="1" si="29"/>
        <v>0</v>
      </c>
      <c r="AD112" s="1">
        <f t="shared" ca="1" si="29"/>
        <v>0</v>
      </c>
      <c r="AE112" s="1">
        <f t="shared" ca="1" si="29"/>
        <v>0</v>
      </c>
      <c r="AF112" s="1">
        <f t="shared" ca="1" si="29"/>
        <v>0</v>
      </c>
    </row>
    <row r="113" spans="7:32">
      <c r="G113" s="19">
        <f t="shared" ca="1" si="26"/>
        <v>0</v>
      </c>
      <c r="H113" s="1">
        <f t="shared" ca="1" si="31"/>
        <v>0</v>
      </c>
      <c r="I113" s="1">
        <f t="shared" ca="1" si="31"/>
        <v>0</v>
      </c>
      <c r="J113" s="1">
        <f t="shared" ca="1" si="31"/>
        <v>0</v>
      </c>
      <c r="K113" s="1">
        <f t="shared" ca="1" si="31"/>
        <v>0</v>
      </c>
      <c r="L113" s="1">
        <f t="shared" ca="1" si="31"/>
        <v>0</v>
      </c>
      <c r="M113" s="1">
        <f t="shared" ca="1" si="31"/>
        <v>0</v>
      </c>
      <c r="N113" s="1">
        <f t="shared" ca="1" si="31"/>
        <v>0</v>
      </c>
      <c r="O113" s="1">
        <f t="shared" ca="1" si="31"/>
        <v>0</v>
      </c>
      <c r="P113" s="1">
        <f t="shared" ca="1" si="31"/>
        <v>0</v>
      </c>
      <c r="Q113" s="1">
        <f t="shared" ca="1" si="31"/>
        <v>0</v>
      </c>
      <c r="R113" s="1">
        <f t="shared" ca="1" si="31"/>
        <v>0</v>
      </c>
      <c r="S113" s="1">
        <f t="shared" ca="1" si="31"/>
        <v>0</v>
      </c>
      <c r="T113" s="1">
        <f t="shared" ca="1" si="31"/>
        <v>0</v>
      </c>
      <c r="U113" s="1">
        <f t="shared" ca="1" si="31"/>
        <v>0</v>
      </c>
      <c r="V113" s="1">
        <f t="shared" ca="1" si="31"/>
        <v>0</v>
      </c>
      <c r="W113" s="1">
        <f t="shared" ca="1" si="31"/>
        <v>0</v>
      </c>
      <c r="X113" s="1">
        <f t="shared" ca="1" si="30"/>
        <v>0</v>
      </c>
      <c r="Y113" s="1">
        <f t="shared" ca="1" si="30"/>
        <v>0</v>
      </c>
      <c r="Z113" s="1">
        <f t="shared" ca="1" si="30"/>
        <v>0</v>
      </c>
      <c r="AA113" s="1">
        <f t="shared" ca="1" si="30"/>
        <v>0</v>
      </c>
      <c r="AB113" s="1">
        <f t="shared" ca="1" si="30"/>
        <v>0</v>
      </c>
      <c r="AC113" s="1">
        <f t="shared" ca="1" si="29"/>
        <v>0</v>
      </c>
      <c r="AD113" s="1">
        <f t="shared" ca="1" si="29"/>
        <v>0</v>
      </c>
      <c r="AE113" s="1">
        <f t="shared" ca="1" si="29"/>
        <v>0</v>
      </c>
      <c r="AF113" s="1">
        <f t="shared" ca="1" si="29"/>
        <v>0</v>
      </c>
    </row>
    <row r="114" spans="7:32">
      <c r="G114" s="19">
        <f t="shared" ca="1" si="26"/>
        <v>0</v>
      </c>
      <c r="H114" s="1">
        <f t="shared" ca="1" si="31"/>
        <v>0</v>
      </c>
      <c r="I114" s="1">
        <f t="shared" ca="1" si="31"/>
        <v>0</v>
      </c>
      <c r="J114" s="1">
        <f t="shared" ca="1" si="31"/>
        <v>0</v>
      </c>
      <c r="K114" s="1">
        <f t="shared" ca="1" si="31"/>
        <v>0</v>
      </c>
      <c r="L114" s="1">
        <f t="shared" ca="1" si="31"/>
        <v>0</v>
      </c>
      <c r="M114" s="1">
        <f t="shared" ca="1" si="31"/>
        <v>0</v>
      </c>
      <c r="N114" s="1">
        <f t="shared" ca="1" si="31"/>
        <v>0</v>
      </c>
      <c r="O114" s="1">
        <f t="shared" ca="1" si="31"/>
        <v>0</v>
      </c>
      <c r="P114" s="1">
        <f t="shared" ca="1" si="31"/>
        <v>0</v>
      </c>
      <c r="Q114" s="1">
        <f t="shared" ca="1" si="31"/>
        <v>0</v>
      </c>
      <c r="R114" s="1">
        <f t="shared" ca="1" si="31"/>
        <v>0</v>
      </c>
      <c r="S114" s="1">
        <f t="shared" ca="1" si="31"/>
        <v>0</v>
      </c>
      <c r="T114" s="1">
        <f t="shared" ca="1" si="31"/>
        <v>0</v>
      </c>
      <c r="U114" s="1">
        <f t="shared" ca="1" si="31"/>
        <v>0</v>
      </c>
      <c r="V114" s="1">
        <f t="shared" ca="1" si="31"/>
        <v>0</v>
      </c>
      <c r="W114" s="1">
        <f t="shared" ca="1" si="31"/>
        <v>0</v>
      </c>
      <c r="X114" s="1">
        <f t="shared" ca="1" si="30"/>
        <v>0</v>
      </c>
      <c r="Y114" s="1">
        <f t="shared" ca="1" si="30"/>
        <v>0</v>
      </c>
      <c r="Z114" s="1">
        <f t="shared" ca="1" si="30"/>
        <v>0</v>
      </c>
      <c r="AA114" s="1">
        <f t="shared" ca="1" si="30"/>
        <v>0</v>
      </c>
      <c r="AB114" s="1">
        <f t="shared" ca="1" si="30"/>
        <v>0</v>
      </c>
      <c r="AC114" s="1">
        <f t="shared" ca="1" si="29"/>
        <v>0</v>
      </c>
      <c r="AD114" s="1">
        <f t="shared" ca="1" si="29"/>
        <v>0</v>
      </c>
      <c r="AE114" s="1">
        <f t="shared" ca="1" si="29"/>
        <v>0</v>
      </c>
      <c r="AF114" s="1">
        <f t="shared" ca="1" si="29"/>
        <v>0</v>
      </c>
    </row>
    <row r="115" spans="7:32">
      <c r="G115" s="19">
        <f t="shared" ca="1" si="26"/>
        <v>0</v>
      </c>
      <c r="H115" s="1">
        <f t="shared" ca="1" si="31"/>
        <v>0</v>
      </c>
      <c r="I115" s="1">
        <f t="shared" ca="1" si="31"/>
        <v>0</v>
      </c>
      <c r="J115" s="1">
        <f t="shared" ca="1" si="31"/>
        <v>0</v>
      </c>
      <c r="K115" s="1">
        <f t="shared" ca="1" si="31"/>
        <v>0</v>
      </c>
      <c r="L115" s="1">
        <f t="shared" ca="1" si="31"/>
        <v>0</v>
      </c>
      <c r="M115" s="1">
        <f t="shared" ca="1" si="31"/>
        <v>0</v>
      </c>
      <c r="N115" s="1">
        <f t="shared" ca="1" si="31"/>
        <v>0</v>
      </c>
      <c r="O115" s="1">
        <f t="shared" ca="1" si="31"/>
        <v>0</v>
      </c>
      <c r="P115" s="1">
        <f t="shared" ca="1" si="31"/>
        <v>0</v>
      </c>
      <c r="Q115" s="1">
        <f t="shared" ca="1" si="31"/>
        <v>0</v>
      </c>
      <c r="R115" s="1">
        <f t="shared" ca="1" si="31"/>
        <v>0</v>
      </c>
      <c r="S115" s="1">
        <f t="shared" ca="1" si="31"/>
        <v>0</v>
      </c>
      <c r="T115" s="1">
        <f t="shared" ca="1" si="31"/>
        <v>0</v>
      </c>
      <c r="U115" s="1">
        <f t="shared" ca="1" si="31"/>
        <v>0</v>
      </c>
      <c r="V115" s="1">
        <f t="shared" ca="1" si="31"/>
        <v>0</v>
      </c>
      <c r="W115" s="1">
        <f t="shared" ca="1" si="31"/>
        <v>0</v>
      </c>
      <c r="X115" s="1">
        <f t="shared" ca="1" si="30"/>
        <v>0</v>
      </c>
      <c r="Y115" s="1">
        <f t="shared" ca="1" si="30"/>
        <v>0</v>
      </c>
      <c r="Z115" s="1">
        <f t="shared" ca="1" si="30"/>
        <v>0</v>
      </c>
      <c r="AA115" s="1">
        <f t="shared" ca="1" si="30"/>
        <v>0</v>
      </c>
      <c r="AB115" s="1">
        <f t="shared" ca="1" si="30"/>
        <v>0</v>
      </c>
      <c r="AC115" s="1">
        <f t="shared" ca="1" si="29"/>
        <v>0</v>
      </c>
      <c r="AD115" s="1">
        <f t="shared" ca="1" si="29"/>
        <v>0</v>
      </c>
      <c r="AE115" s="1">
        <f t="shared" ca="1" si="29"/>
        <v>0</v>
      </c>
      <c r="AF115" s="1">
        <f t="shared" ca="1" si="29"/>
        <v>0</v>
      </c>
    </row>
    <row r="116" spans="7:32">
      <c r="G116" s="19">
        <f t="shared" ref="G116:G147" ca="1" si="32">G45</f>
        <v>0</v>
      </c>
      <c r="H116" s="1">
        <f t="shared" ca="1" si="31"/>
        <v>0</v>
      </c>
      <c r="I116" s="1">
        <f t="shared" ca="1" si="31"/>
        <v>0</v>
      </c>
      <c r="J116" s="1">
        <f t="shared" ca="1" si="31"/>
        <v>0</v>
      </c>
      <c r="K116" s="1">
        <f t="shared" ca="1" si="31"/>
        <v>0</v>
      </c>
      <c r="L116" s="1">
        <f t="shared" ca="1" si="31"/>
        <v>0</v>
      </c>
      <c r="M116" s="1">
        <f t="shared" ca="1" si="31"/>
        <v>0</v>
      </c>
      <c r="N116" s="1">
        <f t="shared" ca="1" si="31"/>
        <v>0</v>
      </c>
      <c r="O116" s="1">
        <f t="shared" ca="1" si="31"/>
        <v>0</v>
      </c>
      <c r="P116" s="1">
        <f t="shared" ca="1" si="31"/>
        <v>0</v>
      </c>
      <c r="Q116" s="1">
        <f t="shared" ca="1" si="31"/>
        <v>0</v>
      </c>
      <c r="R116" s="1">
        <f t="shared" ca="1" si="31"/>
        <v>0</v>
      </c>
      <c r="S116" s="1">
        <f t="shared" ca="1" si="31"/>
        <v>0</v>
      </c>
      <c r="T116" s="1">
        <f t="shared" ca="1" si="31"/>
        <v>0</v>
      </c>
      <c r="U116" s="1">
        <f t="shared" ca="1" si="31"/>
        <v>0</v>
      </c>
      <c r="V116" s="1">
        <f t="shared" ca="1" si="31"/>
        <v>0</v>
      </c>
      <c r="W116" s="1">
        <f t="shared" ca="1" si="31"/>
        <v>0</v>
      </c>
      <c r="X116" s="1">
        <f t="shared" ca="1" si="30"/>
        <v>0</v>
      </c>
      <c r="Y116" s="1">
        <f t="shared" ca="1" si="30"/>
        <v>0</v>
      </c>
      <c r="Z116" s="1">
        <f t="shared" ca="1" si="30"/>
        <v>0</v>
      </c>
      <c r="AA116" s="1">
        <f t="shared" ca="1" si="30"/>
        <v>0</v>
      </c>
      <c r="AB116" s="1">
        <f t="shared" ca="1" si="30"/>
        <v>0</v>
      </c>
      <c r="AC116" s="1">
        <f t="shared" ca="1" si="29"/>
        <v>0</v>
      </c>
      <c r="AD116" s="1">
        <f t="shared" ca="1" si="29"/>
        <v>0</v>
      </c>
      <c r="AE116" s="1">
        <f t="shared" ca="1" si="29"/>
        <v>0</v>
      </c>
      <c r="AF116" s="1">
        <f t="shared" ca="1" si="29"/>
        <v>0</v>
      </c>
    </row>
    <row r="117" spans="7:32">
      <c r="G117" s="19">
        <f t="shared" ca="1" si="32"/>
        <v>0</v>
      </c>
      <c r="H117" s="1">
        <f t="shared" ca="1" si="31"/>
        <v>0</v>
      </c>
      <c r="I117" s="1">
        <f t="shared" ca="1" si="31"/>
        <v>0</v>
      </c>
      <c r="J117" s="1">
        <f t="shared" ca="1" si="31"/>
        <v>0</v>
      </c>
      <c r="K117" s="1">
        <f t="shared" ca="1" si="31"/>
        <v>0</v>
      </c>
      <c r="L117" s="1">
        <f t="shared" ca="1" si="31"/>
        <v>0</v>
      </c>
      <c r="M117" s="1">
        <f t="shared" ca="1" si="31"/>
        <v>0</v>
      </c>
      <c r="N117" s="1">
        <f t="shared" ca="1" si="31"/>
        <v>0</v>
      </c>
      <c r="O117" s="1">
        <f t="shared" ca="1" si="31"/>
        <v>0</v>
      </c>
      <c r="P117" s="1">
        <f t="shared" ca="1" si="31"/>
        <v>0</v>
      </c>
      <c r="Q117" s="1">
        <f t="shared" ca="1" si="31"/>
        <v>0</v>
      </c>
      <c r="R117" s="1">
        <f t="shared" ca="1" si="31"/>
        <v>0</v>
      </c>
      <c r="S117" s="1">
        <f t="shared" ca="1" si="31"/>
        <v>0</v>
      </c>
      <c r="T117" s="1">
        <f t="shared" ca="1" si="31"/>
        <v>0</v>
      </c>
      <c r="U117" s="1">
        <f t="shared" ca="1" si="31"/>
        <v>0</v>
      </c>
      <c r="V117" s="1">
        <f t="shared" ca="1" si="31"/>
        <v>0</v>
      </c>
      <c r="W117" s="1">
        <f t="shared" ca="1" si="31"/>
        <v>0</v>
      </c>
      <c r="X117" s="1">
        <f t="shared" ca="1" si="30"/>
        <v>0</v>
      </c>
      <c r="Y117" s="1">
        <f t="shared" ca="1" si="30"/>
        <v>0</v>
      </c>
      <c r="Z117" s="1">
        <f t="shared" ca="1" si="30"/>
        <v>0</v>
      </c>
      <c r="AA117" s="1">
        <f t="shared" ca="1" si="30"/>
        <v>0</v>
      </c>
      <c r="AB117" s="1">
        <f t="shared" ca="1" si="30"/>
        <v>0</v>
      </c>
      <c r="AC117" s="1">
        <f t="shared" ca="1" si="29"/>
        <v>0</v>
      </c>
      <c r="AD117" s="1">
        <f t="shared" ca="1" si="29"/>
        <v>0</v>
      </c>
      <c r="AE117" s="1">
        <f t="shared" ca="1" si="29"/>
        <v>0</v>
      </c>
      <c r="AF117" s="1">
        <f t="shared" ca="1" si="29"/>
        <v>0</v>
      </c>
    </row>
    <row r="118" spans="7:32">
      <c r="G118" s="19">
        <f t="shared" ca="1" si="32"/>
        <v>0</v>
      </c>
      <c r="H118" s="1">
        <f t="shared" ca="1" si="31"/>
        <v>0</v>
      </c>
      <c r="I118" s="1">
        <f t="shared" ca="1" si="31"/>
        <v>0</v>
      </c>
      <c r="J118" s="1">
        <f t="shared" ca="1" si="31"/>
        <v>0</v>
      </c>
      <c r="K118" s="1">
        <f t="shared" ca="1" si="31"/>
        <v>0</v>
      </c>
      <c r="L118" s="1">
        <f t="shared" ca="1" si="31"/>
        <v>0</v>
      </c>
      <c r="M118" s="1">
        <f t="shared" ca="1" si="31"/>
        <v>0</v>
      </c>
      <c r="N118" s="1">
        <f t="shared" ca="1" si="31"/>
        <v>0</v>
      </c>
      <c r="O118" s="1">
        <f t="shared" ca="1" si="31"/>
        <v>0</v>
      </c>
      <c r="P118" s="1">
        <f t="shared" ca="1" si="31"/>
        <v>0</v>
      </c>
      <c r="Q118" s="1">
        <f t="shared" ca="1" si="31"/>
        <v>0</v>
      </c>
      <c r="R118" s="1">
        <f t="shared" ca="1" si="31"/>
        <v>0</v>
      </c>
      <c r="S118" s="1">
        <f t="shared" ca="1" si="31"/>
        <v>0</v>
      </c>
      <c r="T118" s="1">
        <f t="shared" ca="1" si="31"/>
        <v>0</v>
      </c>
      <c r="U118" s="1">
        <f t="shared" ca="1" si="31"/>
        <v>0</v>
      </c>
      <c r="V118" s="1">
        <f t="shared" ca="1" si="31"/>
        <v>0</v>
      </c>
      <c r="W118" s="1">
        <f t="shared" ca="1" si="31"/>
        <v>0</v>
      </c>
      <c r="X118" s="1">
        <f t="shared" ca="1" si="30"/>
        <v>0</v>
      </c>
      <c r="Y118" s="1">
        <f t="shared" ca="1" si="30"/>
        <v>0</v>
      </c>
      <c r="Z118" s="1">
        <f t="shared" ca="1" si="30"/>
        <v>0</v>
      </c>
      <c r="AA118" s="1">
        <f t="shared" ca="1" si="30"/>
        <v>0</v>
      </c>
      <c r="AB118" s="1">
        <f t="shared" ca="1" si="30"/>
        <v>0</v>
      </c>
      <c r="AC118" s="1">
        <f t="shared" ca="1" si="29"/>
        <v>0</v>
      </c>
      <c r="AD118" s="1">
        <f t="shared" ca="1" si="29"/>
        <v>0</v>
      </c>
      <c r="AE118" s="1">
        <f t="shared" ca="1" si="29"/>
        <v>0</v>
      </c>
      <c r="AF118" s="1">
        <f t="shared" ca="1" si="29"/>
        <v>0</v>
      </c>
    </row>
    <row r="119" spans="7:32">
      <c r="G119" s="19">
        <f t="shared" ca="1" si="32"/>
        <v>0</v>
      </c>
      <c r="H119" s="1">
        <f t="shared" ca="1" si="31"/>
        <v>0</v>
      </c>
      <c r="I119" s="1">
        <f t="shared" ca="1" si="31"/>
        <v>0</v>
      </c>
      <c r="J119" s="1">
        <f t="shared" ca="1" si="31"/>
        <v>0</v>
      </c>
      <c r="K119" s="1">
        <f t="shared" ca="1" si="31"/>
        <v>0</v>
      </c>
      <c r="L119" s="1">
        <f t="shared" ca="1" si="31"/>
        <v>0</v>
      </c>
      <c r="M119" s="1">
        <f t="shared" ca="1" si="31"/>
        <v>0</v>
      </c>
      <c r="N119" s="1">
        <f t="shared" ca="1" si="31"/>
        <v>0</v>
      </c>
      <c r="O119" s="1">
        <f t="shared" ca="1" si="31"/>
        <v>0</v>
      </c>
      <c r="P119" s="1">
        <f t="shared" ca="1" si="31"/>
        <v>0</v>
      </c>
      <c r="Q119" s="1">
        <f t="shared" ca="1" si="31"/>
        <v>0</v>
      </c>
      <c r="R119" s="1">
        <f t="shared" ca="1" si="31"/>
        <v>0</v>
      </c>
      <c r="S119" s="1">
        <f t="shared" ca="1" si="31"/>
        <v>0</v>
      </c>
      <c r="T119" s="1">
        <f t="shared" ca="1" si="31"/>
        <v>0</v>
      </c>
      <c r="U119" s="1">
        <f t="shared" ca="1" si="31"/>
        <v>0</v>
      </c>
      <c r="V119" s="1">
        <f t="shared" ca="1" si="31"/>
        <v>0</v>
      </c>
      <c r="W119" s="1">
        <f t="shared" ca="1" si="31"/>
        <v>0</v>
      </c>
      <c r="X119" s="1">
        <f t="shared" ca="1" si="30"/>
        <v>0</v>
      </c>
      <c r="Y119" s="1">
        <f t="shared" ca="1" si="30"/>
        <v>0</v>
      </c>
      <c r="Z119" s="1">
        <f t="shared" ca="1" si="30"/>
        <v>0</v>
      </c>
      <c r="AA119" s="1">
        <f t="shared" ca="1" si="30"/>
        <v>0</v>
      </c>
      <c r="AB119" s="1">
        <f t="shared" ca="1" si="30"/>
        <v>0</v>
      </c>
      <c r="AC119" s="1">
        <f t="shared" ca="1" si="29"/>
        <v>0</v>
      </c>
      <c r="AD119" s="1">
        <f t="shared" ca="1" si="29"/>
        <v>0</v>
      </c>
      <c r="AE119" s="1">
        <f t="shared" ca="1" si="29"/>
        <v>0</v>
      </c>
      <c r="AF119" s="1">
        <f t="shared" ca="1" si="29"/>
        <v>0</v>
      </c>
    </row>
    <row r="120" spans="7:32">
      <c r="G120" s="19">
        <f t="shared" ca="1" si="32"/>
        <v>0</v>
      </c>
      <c r="H120" s="1">
        <f t="shared" ca="1" si="31"/>
        <v>0</v>
      </c>
      <c r="I120" s="1">
        <f t="shared" ca="1" si="31"/>
        <v>0</v>
      </c>
      <c r="J120" s="1">
        <f t="shared" ca="1" si="31"/>
        <v>0</v>
      </c>
      <c r="K120" s="1">
        <f t="shared" ca="1" si="31"/>
        <v>0</v>
      </c>
      <c r="L120" s="1">
        <f t="shared" ca="1" si="31"/>
        <v>0</v>
      </c>
      <c r="M120" s="1">
        <f t="shared" ca="1" si="31"/>
        <v>0</v>
      </c>
      <c r="N120" s="1">
        <f t="shared" ca="1" si="31"/>
        <v>0</v>
      </c>
      <c r="O120" s="1">
        <f t="shared" ca="1" si="31"/>
        <v>0</v>
      </c>
      <c r="P120" s="1">
        <f t="shared" ca="1" si="31"/>
        <v>0</v>
      </c>
      <c r="Q120" s="1">
        <f t="shared" ca="1" si="31"/>
        <v>0</v>
      </c>
      <c r="R120" s="1">
        <f t="shared" ca="1" si="31"/>
        <v>0</v>
      </c>
      <c r="S120" s="1">
        <f t="shared" ca="1" si="31"/>
        <v>0</v>
      </c>
      <c r="T120" s="1">
        <f t="shared" ca="1" si="31"/>
        <v>0</v>
      </c>
      <c r="U120" s="1">
        <f t="shared" ca="1" si="31"/>
        <v>0</v>
      </c>
      <c r="V120" s="1">
        <f t="shared" ca="1" si="31"/>
        <v>0</v>
      </c>
      <c r="W120" s="1">
        <f t="shared" ca="1" si="31"/>
        <v>0</v>
      </c>
      <c r="X120" s="1">
        <f t="shared" ca="1" si="30"/>
        <v>0</v>
      </c>
      <c r="Y120" s="1">
        <f t="shared" ca="1" si="30"/>
        <v>0</v>
      </c>
      <c r="Z120" s="1">
        <f t="shared" ca="1" si="30"/>
        <v>0</v>
      </c>
      <c r="AA120" s="1">
        <f t="shared" ca="1" si="30"/>
        <v>0</v>
      </c>
      <c r="AB120" s="1">
        <f t="shared" ca="1" si="30"/>
        <v>0</v>
      </c>
      <c r="AC120" s="1">
        <f t="shared" ca="1" si="29"/>
        <v>0</v>
      </c>
      <c r="AD120" s="1">
        <f t="shared" ca="1" si="29"/>
        <v>0</v>
      </c>
      <c r="AE120" s="1">
        <f t="shared" ca="1" si="29"/>
        <v>0</v>
      </c>
      <c r="AF120" s="1">
        <f t="shared" ca="1" si="29"/>
        <v>0</v>
      </c>
    </row>
    <row r="121" spans="7:32">
      <c r="G121" s="19">
        <f t="shared" ca="1" si="32"/>
        <v>0</v>
      </c>
      <c r="H121" s="1">
        <f t="shared" ca="1" si="31"/>
        <v>0</v>
      </c>
      <c r="I121" s="1">
        <f t="shared" ca="1" si="31"/>
        <v>0</v>
      </c>
      <c r="J121" s="1">
        <f t="shared" ca="1" si="31"/>
        <v>0</v>
      </c>
      <c r="K121" s="1">
        <f t="shared" ca="1" si="31"/>
        <v>0</v>
      </c>
      <c r="L121" s="1">
        <f t="shared" ca="1" si="31"/>
        <v>0</v>
      </c>
      <c r="M121" s="1">
        <f t="shared" ca="1" si="31"/>
        <v>0</v>
      </c>
      <c r="N121" s="1">
        <f t="shared" ca="1" si="31"/>
        <v>0</v>
      </c>
      <c r="O121" s="1">
        <f t="shared" ca="1" si="31"/>
        <v>0</v>
      </c>
      <c r="P121" s="1">
        <f t="shared" ca="1" si="31"/>
        <v>0</v>
      </c>
      <c r="Q121" s="1">
        <f t="shared" ca="1" si="31"/>
        <v>0</v>
      </c>
      <c r="R121" s="1">
        <f t="shared" ca="1" si="31"/>
        <v>0</v>
      </c>
      <c r="S121" s="1">
        <f t="shared" ca="1" si="31"/>
        <v>0</v>
      </c>
      <c r="T121" s="1">
        <f t="shared" ca="1" si="31"/>
        <v>0</v>
      </c>
      <c r="U121" s="1">
        <f t="shared" ca="1" si="31"/>
        <v>0</v>
      </c>
      <c r="V121" s="1">
        <f t="shared" ca="1" si="31"/>
        <v>0</v>
      </c>
      <c r="W121" s="1">
        <f t="shared" ca="1" si="31"/>
        <v>0</v>
      </c>
      <c r="X121" s="1">
        <f t="shared" ca="1" si="30"/>
        <v>0</v>
      </c>
      <c r="Y121" s="1">
        <f t="shared" ca="1" si="30"/>
        <v>0</v>
      </c>
      <c r="Z121" s="1">
        <f t="shared" ca="1" si="30"/>
        <v>0</v>
      </c>
      <c r="AA121" s="1">
        <f t="shared" ca="1" si="30"/>
        <v>0</v>
      </c>
      <c r="AB121" s="1">
        <f t="shared" ca="1" si="30"/>
        <v>0</v>
      </c>
      <c r="AC121" s="1">
        <f t="shared" ca="1" si="29"/>
        <v>0</v>
      </c>
      <c r="AD121" s="1">
        <f t="shared" ca="1" si="29"/>
        <v>0</v>
      </c>
      <c r="AE121" s="1">
        <f t="shared" ca="1" si="29"/>
        <v>0</v>
      </c>
      <c r="AF121" s="1">
        <f t="shared" ca="1" si="29"/>
        <v>0</v>
      </c>
    </row>
    <row r="122" spans="7:32">
      <c r="G122" s="19">
        <f t="shared" ca="1" si="32"/>
        <v>0</v>
      </c>
      <c r="H122" s="1">
        <f t="shared" ca="1" si="31"/>
        <v>0</v>
      </c>
      <c r="I122" s="1">
        <f t="shared" ca="1" si="31"/>
        <v>0</v>
      </c>
      <c r="J122" s="1">
        <f t="shared" ca="1" si="31"/>
        <v>0</v>
      </c>
      <c r="K122" s="1">
        <f t="shared" ca="1" si="31"/>
        <v>0</v>
      </c>
      <c r="L122" s="1">
        <f t="shared" ca="1" si="31"/>
        <v>0</v>
      </c>
      <c r="M122" s="1">
        <f t="shared" ca="1" si="31"/>
        <v>0</v>
      </c>
      <c r="N122" s="1">
        <f t="shared" ca="1" si="31"/>
        <v>0</v>
      </c>
      <c r="O122" s="1">
        <f t="shared" ca="1" si="31"/>
        <v>0</v>
      </c>
      <c r="P122" s="1">
        <f t="shared" ca="1" si="31"/>
        <v>0</v>
      </c>
      <c r="Q122" s="1">
        <f t="shared" ca="1" si="31"/>
        <v>0</v>
      </c>
      <c r="R122" s="1">
        <f t="shared" ca="1" si="31"/>
        <v>0</v>
      </c>
      <c r="S122" s="1">
        <f t="shared" ca="1" si="31"/>
        <v>0</v>
      </c>
      <c r="T122" s="1">
        <f t="shared" ca="1" si="31"/>
        <v>0</v>
      </c>
      <c r="U122" s="1">
        <f t="shared" ca="1" si="31"/>
        <v>0</v>
      </c>
      <c r="V122" s="1">
        <f t="shared" ca="1" si="31"/>
        <v>0</v>
      </c>
      <c r="W122" s="1">
        <f t="shared" ca="1" si="31"/>
        <v>0</v>
      </c>
      <c r="X122" s="1">
        <f t="shared" ca="1" si="30"/>
        <v>0</v>
      </c>
      <c r="Y122" s="1">
        <f t="shared" ca="1" si="30"/>
        <v>0</v>
      </c>
      <c r="Z122" s="1">
        <f t="shared" ca="1" si="30"/>
        <v>0</v>
      </c>
      <c r="AA122" s="1">
        <f t="shared" ca="1" si="30"/>
        <v>0</v>
      </c>
      <c r="AB122" s="1">
        <f t="shared" ca="1" si="30"/>
        <v>0</v>
      </c>
      <c r="AC122" s="1">
        <f t="shared" ca="1" si="29"/>
        <v>0</v>
      </c>
      <c r="AD122" s="1">
        <f t="shared" ca="1" si="29"/>
        <v>0</v>
      </c>
      <c r="AE122" s="1">
        <f t="shared" ca="1" si="29"/>
        <v>0</v>
      </c>
      <c r="AF122" s="1">
        <f t="shared" ca="1" si="29"/>
        <v>0</v>
      </c>
    </row>
    <row r="123" spans="7:32">
      <c r="G123" s="19">
        <f t="shared" ca="1" si="32"/>
        <v>0</v>
      </c>
      <c r="H123" s="1">
        <f t="shared" ca="1" si="31"/>
        <v>0</v>
      </c>
      <c r="I123" s="1">
        <f t="shared" ca="1" si="31"/>
        <v>0</v>
      </c>
      <c r="J123" s="1">
        <f t="shared" ca="1" si="31"/>
        <v>0</v>
      </c>
      <c r="K123" s="1">
        <f t="shared" ca="1" si="31"/>
        <v>0</v>
      </c>
      <c r="L123" s="1">
        <f t="shared" ca="1" si="31"/>
        <v>0</v>
      </c>
      <c r="M123" s="1">
        <f t="shared" ca="1" si="31"/>
        <v>0</v>
      </c>
      <c r="N123" s="1">
        <f t="shared" ca="1" si="31"/>
        <v>0</v>
      </c>
      <c r="O123" s="1">
        <f t="shared" ca="1" si="31"/>
        <v>0</v>
      </c>
      <c r="P123" s="1">
        <f t="shared" ca="1" si="31"/>
        <v>0</v>
      </c>
      <c r="Q123" s="1">
        <f t="shared" ca="1" si="31"/>
        <v>0</v>
      </c>
      <c r="R123" s="1">
        <f t="shared" ca="1" si="31"/>
        <v>0</v>
      </c>
      <c r="S123" s="1">
        <f t="shared" ca="1" si="31"/>
        <v>0</v>
      </c>
      <c r="T123" s="1">
        <f t="shared" ca="1" si="31"/>
        <v>0</v>
      </c>
      <c r="U123" s="1">
        <f t="shared" ca="1" si="31"/>
        <v>0</v>
      </c>
      <c r="V123" s="1">
        <f t="shared" ca="1" si="31"/>
        <v>0</v>
      </c>
      <c r="W123" s="1">
        <f t="shared" ca="1" si="31"/>
        <v>0</v>
      </c>
      <c r="X123" s="1">
        <f t="shared" ca="1" si="30"/>
        <v>0</v>
      </c>
      <c r="Y123" s="1">
        <f t="shared" ca="1" si="30"/>
        <v>0</v>
      </c>
      <c r="Z123" s="1">
        <f t="shared" ca="1" si="30"/>
        <v>0</v>
      </c>
      <c r="AA123" s="1">
        <f t="shared" ca="1" si="30"/>
        <v>0</v>
      </c>
      <c r="AB123" s="1">
        <f t="shared" ca="1" si="30"/>
        <v>0</v>
      </c>
      <c r="AC123" s="1">
        <f t="shared" ca="1" si="29"/>
        <v>0</v>
      </c>
      <c r="AD123" s="1">
        <f t="shared" ca="1" si="29"/>
        <v>0</v>
      </c>
      <c r="AE123" s="1">
        <f t="shared" ca="1" si="29"/>
        <v>0</v>
      </c>
      <c r="AF123" s="1">
        <f t="shared" ca="1" si="29"/>
        <v>0</v>
      </c>
    </row>
    <row r="124" spans="7:32">
      <c r="G124" s="19">
        <f t="shared" ca="1" si="32"/>
        <v>0</v>
      </c>
      <c r="H124" s="1">
        <f t="shared" ca="1" si="31"/>
        <v>0</v>
      </c>
      <c r="I124" s="1">
        <f t="shared" ca="1" si="31"/>
        <v>0</v>
      </c>
      <c r="J124" s="1">
        <f t="shared" ca="1" si="31"/>
        <v>0</v>
      </c>
      <c r="K124" s="1">
        <f t="shared" ca="1" si="31"/>
        <v>0</v>
      </c>
      <c r="L124" s="1">
        <f t="shared" ca="1" si="31"/>
        <v>0</v>
      </c>
      <c r="M124" s="1">
        <f t="shared" ca="1" si="31"/>
        <v>0</v>
      </c>
      <c r="N124" s="1">
        <f t="shared" ca="1" si="31"/>
        <v>0</v>
      </c>
      <c r="O124" s="1">
        <f t="shared" ca="1" si="31"/>
        <v>0</v>
      </c>
      <c r="P124" s="1">
        <f t="shared" ca="1" si="31"/>
        <v>0</v>
      </c>
      <c r="Q124" s="1">
        <f t="shared" ca="1" si="31"/>
        <v>0</v>
      </c>
      <c r="R124" s="1">
        <f t="shared" ca="1" si="31"/>
        <v>0</v>
      </c>
      <c r="S124" s="1">
        <f t="shared" ca="1" si="31"/>
        <v>0</v>
      </c>
      <c r="T124" s="1">
        <f t="shared" ca="1" si="31"/>
        <v>0</v>
      </c>
      <c r="U124" s="1">
        <f t="shared" ca="1" si="31"/>
        <v>0</v>
      </c>
      <c r="V124" s="1">
        <f t="shared" ca="1" si="31"/>
        <v>0</v>
      </c>
      <c r="W124" s="1">
        <f t="shared" ca="1" si="31"/>
        <v>0</v>
      </c>
      <c r="X124" s="1">
        <f t="shared" ca="1" si="30"/>
        <v>0</v>
      </c>
      <c r="Y124" s="1">
        <f t="shared" ca="1" si="30"/>
        <v>0</v>
      </c>
      <c r="Z124" s="1">
        <f t="shared" ca="1" si="30"/>
        <v>0</v>
      </c>
      <c r="AA124" s="1">
        <f t="shared" ca="1" si="30"/>
        <v>0</v>
      </c>
      <c r="AB124" s="1">
        <f t="shared" ca="1" si="30"/>
        <v>0</v>
      </c>
      <c r="AC124" s="1">
        <f t="shared" ca="1" si="29"/>
        <v>0</v>
      </c>
      <c r="AD124" s="1">
        <f t="shared" ca="1" si="29"/>
        <v>0</v>
      </c>
      <c r="AE124" s="1">
        <f t="shared" ca="1" si="29"/>
        <v>0</v>
      </c>
      <c r="AF124" s="1">
        <f t="shared" ca="1" si="29"/>
        <v>0</v>
      </c>
    </row>
    <row r="125" spans="7:32">
      <c r="G125" s="19">
        <f t="shared" ca="1" si="32"/>
        <v>0</v>
      </c>
      <c r="H125" s="1">
        <f t="shared" ca="1" si="31"/>
        <v>0</v>
      </c>
      <c r="I125" s="1">
        <f t="shared" ca="1" si="31"/>
        <v>0</v>
      </c>
      <c r="J125" s="1">
        <f t="shared" ca="1" si="31"/>
        <v>0</v>
      </c>
      <c r="K125" s="1">
        <f t="shared" ca="1" si="31"/>
        <v>0</v>
      </c>
      <c r="L125" s="1">
        <f t="shared" ca="1" si="31"/>
        <v>0</v>
      </c>
      <c r="M125" s="1">
        <f t="shared" ca="1" si="31"/>
        <v>0</v>
      </c>
      <c r="N125" s="1">
        <f t="shared" ca="1" si="31"/>
        <v>0</v>
      </c>
      <c r="O125" s="1">
        <f t="shared" ca="1" si="31"/>
        <v>0</v>
      </c>
      <c r="P125" s="1">
        <f t="shared" ca="1" si="31"/>
        <v>0</v>
      </c>
      <c r="Q125" s="1">
        <f t="shared" ca="1" si="31"/>
        <v>0</v>
      </c>
      <c r="R125" s="1">
        <f t="shared" ca="1" si="31"/>
        <v>0</v>
      </c>
      <c r="S125" s="1">
        <f t="shared" ca="1" si="31"/>
        <v>0</v>
      </c>
      <c r="T125" s="1">
        <f t="shared" ca="1" si="31"/>
        <v>0</v>
      </c>
      <c r="U125" s="1">
        <f t="shared" ca="1" si="31"/>
        <v>0</v>
      </c>
      <c r="V125" s="1">
        <f t="shared" ca="1" si="31"/>
        <v>0</v>
      </c>
      <c r="W125" s="1">
        <f t="shared" ca="1" si="31"/>
        <v>0</v>
      </c>
      <c r="X125" s="1">
        <f t="shared" ca="1" si="30"/>
        <v>0</v>
      </c>
      <c r="Y125" s="1">
        <f t="shared" ca="1" si="30"/>
        <v>0</v>
      </c>
      <c r="Z125" s="1">
        <f t="shared" ca="1" si="30"/>
        <v>0</v>
      </c>
      <c r="AA125" s="1">
        <f t="shared" ca="1" si="30"/>
        <v>0</v>
      </c>
      <c r="AB125" s="1">
        <f t="shared" ca="1" si="30"/>
        <v>0</v>
      </c>
      <c r="AC125" s="1">
        <f t="shared" ca="1" si="29"/>
        <v>0</v>
      </c>
      <c r="AD125" s="1">
        <f t="shared" ca="1" si="29"/>
        <v>0</v>
      </c>
      <c r="AE125" s="1">
        <f t="shared" ca="1" si="29"/>
        <v>0</v>
      </c>
      <c r="AF125" s="1">
        <f t="shared" ca="1" si="29"/>
        <v>0</v>
      </c>
    </row>
    <row r="126" spans="7:32">
      <c r="G126" s="19">
        <f t="shared" ca="1" si="32"/>
        <v>0</v>
      </c>
      <c r="H126" s="1">
        <f t="shared" ca="1" si="31"/>
        <v>0</v>
      </c>
      <c r="I126" s="1">
        <f t="shared" ca="1" si="31"/>
        <v>0</v>
      </c>
      <c r="J126" s="1">
        <f t="shared" ca="1" si="31"/>
        <v>0</v>
      </c>
      <c r="K126" s="1">
        <f t="shared" ca="1" si="31"/>
        <v>0</v>
      </c>
      <c r="L126" s="1">
        <f t="shared" ca="1" si="31"/>
        <v>0</v>
      </c>
      <c r="M126" s="1">
        <f t="shared" ca="1" si="31"/>
        <v>0</v>
      </c>
      <c r="N126" s="1">
        <f t="shared" ca="1" si="31"/>
        <v>0</v>
      </c>
      <c r="O126" s="1">
        <f t="shared" ca="1" si="31"/>
        <v>0</v>
      </c>
      <c r="P126" s="1">
        <f t="shared" ca="1" si="31"/>
        <v>0</v>
      </c>
      <c r="Q126" s="1">
        <f t="shared" ca="1" si="31"/>
        <v>0</v>
      </c>
      <c r="R126" s="1">
        <f t="shared" ca="1" si="31"/>
        <v>0</v>
      </c>
      <c r="S126" s="1">
        <f t="shared" ca="1" si="31"/>
        <v>0</v>
      </c>
      <c r="T126" s="1">
        <f t="shared" ca="1" si="31"/>
        <v>0</v>
      </c>
      <c r="U126" s="1">
        <f t="shared" ca="1" si="31"/>
        <v>0</v>
      </c>
      <c r="V126" s="1">
        <f t="shared" ca="1" si="31"/>
        <v>0</v>
      </c>
      <c r="W126" s="1">
        <f t="shared" ref="W126:AF141" ca="1" si="33">IF($G126&gt;W$12,0,IF($G126*2&lt;W$12,$G126*2,$G126))</f>
        <v>0</v>
      </c>
      <c r="X126" s="1">
        <f t="shared" ca="1" si="33"/>
        <v>0</v>
      </c>
      <c r="Y126" s="1">
        <f t="shared" ca="1" si="33"/>
        <v>0</v>
      </c>
      <c r="Z126" s="1">
        <f t="shared" ca="1" si="33"/>
        <v>0</v>
      </c>
      <c r="AA126" s="1">
        <f t="shared" ca="1" si="33"/>
        <v>0</v>
      </c>
      <c r="AB126" s="1">
        <f t="shared" ca="1" si="33"/>
        <v>0</v>
      </c>
      <c r="AC126" s="1">
        <f t="shared" ca="1" si="33"/>
        <v>0</v>
      </c>
      <c r="AD126" s="1">
        <f t="shared" ca="1" si="33"/>
        <v>0</v>
      </c>
      <c r="AE126" s="1">
        <f t="shared" ca="1" si="33"/>
        <v>0</v>
      </c>
      <c r="AF126" s="1">
        <f t="shared" ca="1" si="33"/>
        <v>0</v>
      </c>
    </row>
    <row r="127" spans="7:32">
      <c r="G127" s="19">
        <f t="shared" ca="1" si="32"/>
        <v>0</v>
      </c>
      <c r="H127" s="1">
        <f t="shared" ref="H127:W142" ca="1" si="34">IF($G127&gt;H$12,0,IF($G127*2&lt;H$12,$G127*2,$G127))</f>
        <v>0</v>
      </c>
      <c r="I127" s="1">
        <f t="shared" ca="1" si="34"/>
        <v>0</v>
      </c>
      <c r="J127" s="1">
        <f t="shared" ca="1" si="34"/>
        <v>0</v>
      </c>
      <c r="K127" s="1">
        <f t="shared" ca="1" si="34"/>
        <v>0</v>
      </c>
      <c r="L127" s="1">
        <f t="shared" ca="1" si="34"/>
        <v>0</v>
      </c>
      <c r="M127" s="1">
        <f t="shared" ca="1" si="34"/>
        <v>0</v>
      </c>
      <c r="N127" s="1">
        <f t="shared" ca="1" si="34"/>
        <v>0</v>
      </c>
      <c r="O127" s="1">
        <f t="shared" ca="1" si="34"/>
        <v>0</v>
      </c>
      <c r="P127" s="1">
        <f t="shared" ca="1" si="34"/>
        <v>0</v>
      </c>
      <c r="Q127" s="1">
        <f t="shared" ca="1" si="34"/>
        <v>0</v>
      </c>
      <c r="R127" s="1">
        <f t="shared" ca="1" si="34"/>
        <v>0</v>
      </c>
      <c r="S127" s="1">
        <f t="shared" ca="1" si="34"/>
        <v>0</v>
      </c>
      <c r="T127" s="1">
        <f t="shared" ca="1" si="34"/>
        <v>0</v>
      </c>
      <c r="U127" s="1">
        <f t="shared" ca="1" si="34"/>
        <v>0</v>
      </c>
      <c r="V127" s="1">
        <f t="shared" ca="1" si="34"/>
        <v>0</v>
      </c>
      <c r="W127" s="1">
        <f t="shared" ca="1" si="34"/>
        <v>0</v>
      </c>
      <c r="X127" s="1">
        <f t="shared" ca="1" si="33"/>
        <v>0</v>
      </c>
      <c r="Y127" s="1">
        <f t="shared" ca="1" si="33"/>
        <v>0</v>
      </c>
      <c r="Z127" s="1">
        <f t="shared" ca="1" si="33"/>
        <v>0</v>
      </c>
      <c r="AA127" s="1">
        <f t="shared" ca="1" si="33"/>
        <v>0</v>
      </c>
      <c r="AB127" s="1">
        <f t="shared" ca="1" si="33"/>
        <v>0</v>
      </c>
      <c r="AC127" s="1">
        <f t="shared" ca="1" si="33"/>
        <v>0</v>
      </c>
      <c r="AD127" s="1">
        <f t="shared" ca="1" si="33"/>
        <v>0</v>
      </c>
      <c r="AE127" s="1">
        <f t="shared" ca="1" si="33"/>
        <v>0</v>
      </c>
      <c r="AF127" s="1">
        <f t="shared" ca="1" si="33"/>
        <v>0</v>
      </c>
    </row>
    <row r="128" spans="7:32">
      <c r="G128" s="19">
        <f t="shared" ca="1" si="32"/>
        <v>0</v>
      </c>
      <c r="H128" s="1">
        <f t="shared" ca="1" si="34"/>
        <v>0</v>
      </c>
      <c r="I128" s="1">
        <f t="shared" ca="1" si="34"/>
        <v>0</v>
      </c>
      <c r="J128" s="1">
        <f t="shared" ca="1" si="34"/>
        <v>0</v>
      </c>
      <c r="K128" s="1">
        <f t="shared" ca="1" si="34"/>
        <v>0</v>
      </c>
      <c r="L128" s="1">
        <f t="shared" ca="1" si="34"/>
        <v>0</v>
      </c>
      <c r="M128" s="1">
        <f t="shared" ca="1" si="34"/>
        <v>0</v>
      </c>
      <c r="N128" s="1">
        <f t="shared" ca="1" si="34"/>
        <v>0</v>
      </c>
      <c r="O128" s="1">
        <f t="shared" ca="1" si="34"/>
        <v>0</v>
      </c>
      <c r="P128" s="1">
        <f t="shared" ca="1" si="34"/>
        <v>0</v>
      </c>
      <c r="Q128" s="1">
        <f t="shared" ca="1" si="34"/>
        <v>0</v>
      </c>
      <c r="R128" s="1">
        <f t="shared" ca="1" si="34"/>
        <v>0</v>
      </c>
      <c r="S128" s="1">
        <f t="shared" ca="1" si="34"/>
        <v>0</v>
      </c>
      <c r="T128" s="1">
        <f t="shared" ca="1" si="34"/>
        <v>0</v>
      </c>
      <c r="U128" s="1">
        <f t="shared" ca="1" si="34"/>
        <v>0</v>
      </c>
      <c r="V128" s="1">
        <f t="shared" ca="1" si="34"/>
        <v>0</v>
      </c>
      <c r="W128" s="1">
        <f t="shared" ca="1" si="34"/>
        <v>0</v>
      </c>
      <c r="X128" s="1">
        <f t="shared" ca="1" si="33"/>
        <v>0</v>
      </c>
      <c r="Y128" s="1">
        <f t="shared" ca="1" si="33"/>
        <v>0</v>
      </c>
      <c r="Z128" s="1">
        <f t="shared" ca="1" si="33"/>
        <v>0</v>
      </c>
      <c r="AA128" s="1">
        <f t="shared" ca="1" si="33"/>
        <v>0</v>
      </c>
      <c r="AB128" s="1">
        <f t="shared" ca="1" si="33"/>
        <v>0</v>
      </c>
      <c r="AC128" s="1">
        <f t="shared" ca="1" si="33"/>
        <v>0</v>
      </c>
      <c r="AD128" s="1">
        <f t="shared" ca="1" si="33"/>
        <v>0</v>
      </c>
      <c r="AE128" s="1">
        <f t="shared" ca="1" si="33"/>
        <v>0</v>
      </c>
      <c r="AF128" s="1">
        <f t="shared" ca="1" si="33"/>
        <v>0</v>
      </c>
    </row>
    <row r="129" spans="7:32">
      <c r="G129" s="19">
        <f t="shared" ca="1" si="32"/>
        <v>0</v>
      </c>
      <c r="H129" s="1">
        <f t="shared" ca="1" si="34"/>
        <v>0</v>
      </c>
      <c r="I129" s="1">
        <f t="shared" ca="1" si="34"/>
        <v>0</v>
      </c>
      <c r="J129" s="1">
        <f t="shared" ca="1" si="34"/>
        <v>0</v>
      </c>
      <c r="K129" s="1">
        <f t="shared" ca="1" si="34"/>
        <v>0</v>
      </c>
      <c r="L129" s="1">
        <f t="shared" ca="1" si="34"/>
        <v>0</v>
      </c>
      <c r="M129" s="1">
        <f t="shared" ca="1" si="34"/>
        <v>0</v>
      </c>
      <c r="N129" s="1">
        <f t="shared" ca="1" si="34"/>
        <v>0</v>
      </c>
      <c r="O129" s="1">
        <f t="shared" ca="1" si="34"/>
        <v>0</v>
      </c>
      <c r="P129" s="1">
        <f t="shared" ca="1" si="34"/>
        <v>0</v>
      </c>
      <c r="Q129" s="1">
        <f t="shared" ca="1" si="34"/>
        <v>0</v>
      </c>
      <c r="R129" s="1">
        <f t="shared" ca="1" si="34"/>
        <v>0</v>
      </c>
      <c r="S129" s="1">
        <f t="shared" ca="1" si="34"/>
        <v>0</v>
      </c>
      <c r="T129" s="1">
        <f t="shared" ca="1" si="34"/>
        <v>0</v>
      </c>
      <c r="U129" s="1">
        <f t="shared" ca="1" si="34"/>
        <v>0</v>
      </c>
      <c r="V129" s="1">
        <f t="shared" ca="1" si="34"/>
        <v>0</v>
      </c>
      <c r="W129" s="1">
        <f t="shared" ca="1" si="34"/>
        <v>0</v>
      </c>
      <c r="X129" s="1">
        <f t="shared" ca="1" si="33"/>
        <v>0</v>
      </c>
      <c r="Y129" s="1">
        <f t="shared" ca="1" si="33"/>
        <v>0</v>
      </c>
      <c r="Z129" s="1">
        <f t="shared" ca="1" si="33"/>
        <v>0</v>
      </c>
      <c r="AA129" s="1">
        <f t="shared" ca="1" si="33"/>
        <v>0</v>
      </c>
      <c r="AB129" s="1">
        <f t="shared" ca="1" si="33"/>
        <v>0</v>
      </c>
      <c r="AC129" s="1">
        <f t="shared" ca="1" si="33"/>
        <v>0</v>
      </c>
      <c r="AD129" s="1">
        <f t="shared" ca="1" si="33"/>
        <v>0</v>
      </c>
      <c r="AE129" s="1">
        <f t="shared" ca="1" si="33"/>
        <v>0</v>
      </c>
      <c r="AF129" s="1">
        <f t="shared" ca="1" si="33"/>
        <v>0</v>
      </c>
    </row>
    <row r="130" spans="7:32">
      <c r="G130" s="19">
        <f t="shared" ca="1" si="32"/>
        <v>0</v>
      </c>
      <c r="H130" s="1">
        <f t="shared" ca="1" si="34"/>
        <v>0</v>
      </c>
      <c r="I130" s="1">
        <f t="shared" ca="1" si="34"/>
        <v>0</v>
      </c>
      <c r="J130" s="1">
        <f t="shared" ca="1" si="34"/>
        <v>0</v>
      </c>
      <c r="K130" s="1">
        <f t="shared" ca="1" si="34"/>
        <v>0</v>
      </c>
      <c r="L130" s="1">
        <f t="shared" ca="1" si="34"/>
        <v>0</v>
      </c>
      <c r="M130" s="1">
        <f t="shared" ca="1" si="34"/>
        <v>0</v>
      </c>
      <c r="N130" s="1">
        <f t="shared" ca="1" si="34"/>
        <v>0</v>
      </c>
      <c r="O130" s="1">
        <f t="shared" ca="1" si="34"/>
        <v>0</v>
      </c>
      <c r="P130" s="1">
        <f t="shared" ca="1" si="34"/>
        <v>0</v>
      </c>
      <c r="Q130" s="1">
        <f t="shared" ca="1" si="34"/>
        <v>0</v>
      </c>
      <c r="R130" s="1">
        <f t="shared" ca="1" si="34"/>
        <v>0</v>
      </c>
      <c r="S130" s="1">
        <f t="shared" ca="1" si="34"/>
        <v>0</v>
      </c>
      <c r="T130" s="1">
        <f t="shared" ca="1" si="34"/>
        <v>0</v>
      </c>
      <c r="U130" s="1">
        <f t="shared" ca="1" si="34"/>
        <v>0</v>
      </c>
      <c r="V130" s="1">
        <f t="shared" ca="1" si="34"/>
        <v>0</v>
      </c>
      <c r="W130" s="1">
        <f t="shared" ca="1" si="34"/>
        <v>0</v>
      </c>
      <c r="X130" s="1">
        <f t="shared" ca="1" si="33"/>
        <v>0</v>
      </c>
      <c r="Y130" s="1">
        <f t="shared" ca="1" si="33"/>
        <v>0</v>
      </c>
      <c r="Z130" s="1">
        <f t="shared" ca="1" si="33"/>
        <v>0</v>
      </c>
      <c r="AA130" s="1">
        <f t="shared" ca="1" si="33"/>
        <v>0</v>
      </c>
      <c r="AB130" s="1">
        <f t="shared" ca="1" si="33"/>
        <v>0</v>
      </c>
      <c r="AC130" s="1">
        <f t="shared" ca="1" si="33"/>
        <v>0</v>
      </c>
      <c r="AD130" s="1">
        <f t="shared" ca="1" si="33"/>
        <v>0</v>
      </c>
      <c r="AE130" s="1">
        <f t="shared" ca="1" si="33"/>
        <v>0</v>
      </c>
      <c r="AF130" s="1">
        <f t="shared" ca="1" si="33"/>
        <v>0</v>
      </c>
    </row>
    <row r="131" spans="7:32">
      <c r="G131" s="19">
        <f t="shared" ca="1" si="32"/>
        <v>0</v>
      </c>
      <c r="H131" s="1">
        <f t="shared" ca="1" si="34"/>
        <v>0</v>
      </c>
      <c r="I131" s="1">
        <f t="shared" ca="1" si="34"/>
        <v>0</v>
      </c>
      <c r="J131" s="1">
        <f t="shared" ca="1" si="34"/>
        <v>0</v>
      </c>
      <c r="K131" s="1">
        <f t="shared" ca="1" si="34"/>
        <v>0</v>
      </c>
      <c r="L131" s="1">
        <f t="shared" ca="1" si="34"/>
        <v>0</v>
      </c>
      <c r="M131" s="1">
        <f t="shared" ca="1" si="34"/>
        <v>0</v>
      </c>
      <c r="N131" s="1">
        <f t="shared" ca="1" si="34"/>
        <v>0</v>
      </c>
      <c r="O131" s="1">
        <f t="shared" ca="1" si="34"/>
        <v>0</v>
      </c>
      <c r="P131" s="1">
        <f t="shared" ca="1" si="34"/>
        <v>0</v>
      </c>
      <c r="Q131" s="1">
        <f t="shared" ca="1" si="34"/>
        <v>0</v>
      </c>
      <c r="R131" s="1">
        <f t="shared" ca="1" si="34"/>
        <v>0</v>
      </c>
      <c r="S131" s="1">
        <f t="shared" ca="1" si="34"/>
        <v>0</v>
      </c>
      <c r="T131" s="1">
        <f t="shared" ca="1" si="34"/>
        <v>0</v>
      </c>
      <c r="U131" s="1">
        <f t="shared" ca="1" si="34"/>
        <v>0</v>
      </c>
      <c r="V131" s="1">
        <f t="shared" ca="1" si="34"/>
        <v>0</v>
      </c>
      <c r="W131" s="1">
        <f t="shared" ca="1" si="34"/>
        <v>0</v>
      </c>
      <c r="X131" s="1">
        <f t="shared" ca="1" si="33"/>
        <v>0</v>
      </c>
      <c r="Y131" s="1">
        <f t="shared" ca="1" si="33"/>
        <v>0</v>
      </c>
      <c r="Z131" s="1">
        <f t="shared" ca="1" si="33"/>
        <v>0</v>
      </c>
      <c r="AA131" s="1">
        <f t="shared" ca="1" si="33"/>
        <v>0</v>
      </c>
      <c r="AB131" s="1">
        <f t="shared" ca="1" si="33"/>
        <v>0</v>
      </c>
      <c r="AC131" s="1">
        <f t="shared" ca="1" si="33"/>
        <v>0</v>
      </c>
      <c r="AD131" s="1">
        <f t="shared" ca="1" si="33"/>
        <v>0</v>
      </c>
      <c r="AE131" s="1">
        <f t="shared" ca="1" si="33"/>
        <v>0</v>
      </c>
      <c r="AF131" s="1">
        <f t="shared" ca="1" si="33"/>
        <v>0</v>
      </c>
    </row>
    <row r="132" spans="7:32">
      <c r="G132" s="19">
        <f t="shared" ca="1" si="32"/>
        <v>0</v>
      </c>
      <c r="H132" s="1">
        <f t="shared" ca="1" si="34"/>
        <v>0</v>
      </c>
      <c r="I132" s="1">
        <f t="shared" ca="1" si="34"/>
        <v>0</v>
      </c>
      <c r="J132" s="1">
        <f t="shared" ca="1" si="34"/>
        <v>0</v>
      </c>
      <c r="K132" s="1">
        <f t="shared" ca="1" si="34"/>
        <v>0</v>
      </c>
      <c r="L132" s="1">
        <f t="shared" ca="1" si="34"/>
        <v>0</v>
      </c>
      <c r="M132" s="1">
        <f t="shared" ca="1" si="34"/>
        <v>0</v>
      </c>
      <c r="N132" s="1">
        <f t="shared" ca="1" si="34"/>
        <v>0</v>
      </c>
      <c r="O132" s="1">
        <f t="shared" ca="1" si="34"/>
        <v>0</v>
      </c>
      <c r="P132" s="1">
        <f t="shared" ca="1" si="34"/>
        <v>0</v>
      </c>
      <c r="Q132" s="1">
        <f t="shared" ca="1" si="34"/>
        <v>0</v>
      </c>
      <c r="R132" s="1">
        <f t="shared" ca="1" si="34"/>
        <v>0</v>
      </c>
      <c r="S132" s="1">
        <f t="shared" ca="1" si="34"/>
        <v>0</v>
      </c>
      <c r="T132" s="1">
        <f t="shared" ca="1" si="34"/>
        <v>0</v>
      </c>
      <c r="U132" s="1">
        <f t="shared" ca="1" si="34"/>
        <v>0</v>
      </c>
      <c r="V132" s="1">
        <f t="shared" ca="1" si="34"/>
        <v>0</v>
      </c>
      <c r="W132" s="1">
        <f t="shared" ca="1" si="34"/>
        <v>0</v>
      </c>
      <c r="X132" s="1">
        <f t="shared" ca="1" si="33"/>
        <v>0</v>
      </c>
      <c r="Y132" s="1">
        <f t="shared" ca="1" si="33"/>
        <v>0</v>
      </c>
      <c r="Z132" s="1">
        <f t="shared" ca="1" si="33"/>
        <v>0</v>
      </c>
      <c r="AA132" s="1">
        <f t="shared" ca="1" si="33"/>
        <v>0</v>
      </c>
      <c r="AB132" s="1">
        <f t="shared" ca="1" si="33"/>
        <v>0</v>
      </c>
      <c r="AC132" s="1">
        <f t="shared" ca="1" si="33"/>
        <v>0</v>
      </c>
      <c r="AD132" s="1">
        <f t="shared" ca="1" si="33"/>
        <v>0</v>
      </c>
      <c r="AE132" s="1">
        <f t="shared" ca="1" si="33"/>
        <v>0</v>
      </c>
      <c r="AF132" s="1">
        <f t="shared" ca="1" si="33"/>
        <v>0</v>
      </c>
    </row>
    <row r="133" spans="7:32">
      <c r="G133" s="19">
        <f t="shared" ca="1" si="32"/>
        <v>0</v>
      </c>
      <c r="H133" s="1">
        <f t="shared" ca="1" si="34"/>
        <v>0</v>
      </c>
      <c r="I133" s="1">
        <f t="shared" ca="1" si="34"/>
        <v>0</v>
      </c>
      <c r="J133" s="1">
        <f t="shared" ca="1" si="34"/>
        <v>0</v>
      </c>
      <c r="K133" s="1">
        <f t="shared" ca="1" si="34"/>
        <v>0</v>
      </c>
      <c r="L133" s="1">
        <f t="shared" ca="1" si="34"/>
        <v>0</v>
      </c>
      <c r="M133" s="1">
        <f t="shared" ca="1" si="34"/>
        <v>0</v>
      </c>
      <c r="N133" s="1">
        <f t="shared" ca="1" si="34"/>
        <v>0</v>
      </c>
      <c r="O133" s="1">
        <f t="shared" ca="1" si="34"/>
        <v>0</v>
      </c>
      <c r="P133" s="1">
        <f t="shared" ca="1" si="34"/>
        <v>0</v>
      </c>
      <c r="Q133" s="1">
        <f t="shared" ca="1" si="34"/>
        <v>0</v>
      </c>
      <c r="R133" s="1">
        <f t="shared" ca="1" si="34"/>
        <v>0</v>
      </c>
      <c r="S133" s="1">
        <f t="shared" ca="1" si="34"/>
        <v>0</v>
      </c>
      <c r="T133" s="1">
        <f t="shared" ca="1" si="34"/>
        <v>0</v>
      </c>
      <c r="U133" s="1">
        <f t="shared" ca="1" si="34"/>
        <v>0</v>
      </c>
      <c r="V133" s="1">
        <f t="shared" ca="1" si="34"/>
        <v>0</v>
      </c>
      <c r="W133" s="1">
        <f t="shared" ca="1" si="34"/>
        <v>0</v>
      </c>
      <c r="X133" s="1">
        <f t="shared" ca="1" si="33"/>
        <v>0</v>
      </c>
      <c r="Y133" s="1">
        <f t="shared" ca="1" si="33"/>
        <v>0</v>
      </c>
      <c r="Z133" s="1">
        <f t="shared" ca="1" si="33"/>
        <v>0</v>
      </c>
      <c r="AA133" s="1">
        <f t="shared" ca="1" si="33"/>
        <v>0</v>
      </c>
      <c r="AB133" s="1">
        <f t="shared" ca="1" si="33"/>
        <v>0</v>
      </c>
      <c r="AC133" s="1">
        <f t="shared" ca="1" si="33"/>
        <v>0</v>
      </c>
      <c r="AD133" s="1">
        <f t="shared" ca="1" si="33"/>
        <v>0</v>
      </c>
      <c r="AE133" s="1">
        <f t="shared" ca="1" si="33"/>
        <v>0</v>
      </c>
      <c r="AF133" s="1">
        <f t="shared" ca="1" si="33"/>
        <v>0</v>
      </c>
    </row>
    <row r="134" spans="7:32">
      <c r="G134" s="19">
        <f t="shared" ca="1" si="32"/>
        <v>0</v>
      </c>
      <c r="H134" s="1">
        <f t="shared" ca="1" si="34"/>
        <v>0</v>
      </c>
      <c r="I134" s="1">
        <f t="shared" ca="1" si="34"/>
        <v>0</v>
      </c>
      <c r="J134" s="1">
        <f t="shared" ca="1" si="34"/>
        <v>0</v>
      </c>
      <c r="K134" s="1">
        <f t="shared" ca="1" si="34"/>
        <v>0</v>
      </c>
      <c r="L134" s="1">
        <f t="shared" ca="1" si="34"/>
        <v>0</v>
      </c>
      <c r="M134" s="1">
        <f t="shared" ca="1" si="34"/>
        <v>0</v>
      </c>
      <c r="N134" s="1">
        <f t="shared" ca="1" si="34"/>
        <v>0</v>
      </c>
      <c r="O134" s="1">
        <f t="shared" ca="1" si="34"/>
        <v>0</v>
      </c>
      <c r="P134" s="1">
        <f t="shared" ca="1" si="34"/>
        <v>0</v>
      </c>
      <c r="Q134" s="1">
        <f t="shared" ca="1" si="34"/>
        <v>0</v>
      </c>
      <c r="R134" s="1">
        <f t="shared" ca="1" si="34"/>
        <v>0</v>
      </c>
      <c r="S134" s="1">
        <f t="shared" ca="1" si="34"/>
        <v>0</v>
      </c>
      <c r="T134" s="1">
        <f t="shared" ca="1" si="34"/>
        <v>0</v>
      </c>
      <c r="U134" s="1">
        <f t="shared" ca="1" si="34"/>
        <v>0</v>
      </c>
      <c r="V134" s="1">
        <f t="shared" ca="1" si="34"/>
        <v>0</v>
      </c>
      <c r="W134" s="1">
        <f t="shared" ca="1" si="34"/>
        <v>0</v>
      </c>
      <c r="X134" s="1">
        <f t="shared" ca="1" si="33"/>
        <v>0</v>
      </c>
      <c r="Y134" s="1">
        <f t="shared" ca="1" si="33"/>
        <v>0</v>
      </c>
      <c r="Z134" s="1">
        <f t="shared" ca="1" si="33"/>
        <v>0</v>
      </c>
      <c r="AA134" s="1">
        <f t="shared" ca="1" si="33"/>
        <v>0</v>
      </c>
      <c r="AB134" s="1">
        <f t="shared" ca="1" si="33"/>
        <v>0</v>
      </c>
      <c r="AC134" s="1">
        <f t="shared" ca="1" si="33"/>
        <v>0</v>
      </c>
      <c r="AD134" s="1">
        <f t="shared" ca="1" si="33"/>
        <v>0</v>
      </c>
      <c r="AE134" s="1">
        <f t="shared" ca="1" si="33"/>
        <v>0</v>
      </c>
      <c r="AF134" s="1">
        <f t="shared" ca="1" si="33"/>
        <v>0</v>
      </c>
    </row>
    <row r="135" spans="7:32">
      <c r="G135" s="19">
        <f t="shared" ca="1" si="32"/>
        <v>0</v>
      </c>
      <c r="H135" s="1">
        <f t="shared" ca="1" si="34"/>
        <v>0</v>
      </c>
      <c r="I135" s="1">
        <f t="shared" ca="1" si="34"/>
        <v>0</v>
      </c>
      <c r="J135" s="1">
        <f t="shared" ca="1" si="34"/>
        <v>0</v>
      </c>
      <c r="K135" s="1">
        <f t="shared" ca="1" si="34"/>
        <v>0</v>
      </c>
      <c r="L135" s="1">
        <f t="shared" ca="1" si="34"/>
        <v>0</v>
      </c>
      <c r="M135" s="1">
        <f t="shared" ca="1" si="34"/>
        <v>0</v>
      </c>
      <c r="N135" s="1">
        <f t="shared" ca="1" si="34"/>
        <v>0</v>
      </c>
      <c r="O135" s="1">
        <f t="shared" ca="1" si="34"/>
        <v>0</v>
      </c>
      <c r="P135" s="1">
        <f t="shared" ca="1" si="34"/>
        <v>0</v>
      </c>
      <c r="Q135" s="1">
        <f t="shared" ca="1" si="34"/>
        <v>0</v>
      </c>
      <c r="R135" s="1">
        <f t="shared" ca="1" si="34"/>
        <v>0</v>
      </c>
      <c r="S135" s="1">
        <f t="shared" ca="1" si="34"/>
        <v>0</v>
      </c>
      <c r="T135" s="1">
        <f t="shared" ca="1" si="34"/>
        <v>0</v>
      </c>
      <c r="U135" s="1">
        <f t="shared" ca="1" si="34"/>
        <v>0</v>
      </c>
      <c r="V135" s="1">
        <f t="shared" ca="1" si="34"/>
        <v>0</v>
      </c>
      <c r="W135" s="1">
        <f t="shared" ca="1" si="34"/>
        <v>0</v>
      </c>
      <c r="X135" s="1">
        <f t="shared" ca="1" si="33"/>
        <v>0</v>
      </c>
      <c r="Y135" s="1">
        <f t="shared" ca="1" si="33"/>
        <v>0</v>
      </c>
      <c r="Z135" s="1">
        <f t="shared" ca="1" si="33"/>
        <v>0</v>
      </c>
      <c r="AA135" s="1">
        <f t="shared" ca="1" si="33"/>
        <v>0</v>
      </c>
      <c r="AB135" s="1">
        <f t="shared" ca="1" si="33"/>
        <v>0</v>
      </c>
      <c r="AC135" s="1">
        <f t="shared" ca="1" si="33"/>
        <v>0</v>
      </c>
      <c r="AD135" s="1">
        <f t="shared" ca="1" si="33"/>
        <v>0</v>
      </c>
      <c r="AE135" s="1">
        <f t="shared" ca="1" si="33"/>
        <v>0</v>
      </c>
      <c r="AF135" s="1">
        <f t="shared" ca="1" si="33"/>
        <v>0</v>
      </c>
    </row>
    <row r="136" spans="7:32">
      <c r="G136" s="19">
        <f t="shared" ca="1" si="32"/>
        <v>0</v>
      </c>
      <c r="H136" s="1">
        <f t="shared" ca="1" si="34"/>
        <v>0</v>
      </c>
      <c r="I136" s="1">
        <f t="shared" ca="1" si="34"/>
        <v>0</v>
      </c>
      <c r="J136" s="1">
        <f t="shared" ca="1" si="34"/>
        <v>0</v>
      </c>
      <c r="K136" s="1">
        <f t="shared" ca="1" si="34"/>
        <v>0</v>
      </c>
      <c r="L136" s="1">
        <f t="shared" ca="1" si="34"/>
        <v>0</v>
      </c>
      <c r="M136" s="1">
        <f t="shared" ca="1" si="34"/>
        <v>0</v>
      </c>
      <c r="N136" s="1">
        <f t="shared" ca="1" si="34"/>
        <v>0</v>
      </c>
      <c r="O136" s="1">
        <f t="shared" ca="1" si="34"/>
        <v>0</v>
      </c>
      <c r="P136" s="1">
        <f t="shared" ca="1" si="34"/>
        <v>0</v>
      </c>
      <c r="Q136" s="1">
        <f t="shared" ca="1" si="34"/>
        <v>0</v>
      </c>
      <c r="R136" s="1">
        <f t="shared" ca="1" si="34"/>
        <v>0</v>
      </c>
      <c r="S136" s="1">
        <f t="shared" ca="1" si="34"/>
        <v>0</v>
      </c>
      <c r="T136" s="1">
        <f t="shared" ca="1" si="34"/>
        <v>0</v>
      </c>
      <c r="U136" s="1">
        <f t="shared" ca="1" si="34"/>
        <v>0</v>
      </c>
      <c r="V136" s="1">
        <f t="shared" ca="1" si="34"/>
        <v>0</v>
      </c>
      <c r="W136" s="1">
        <f t="shared" ca="1" si="34"/>
        <v>0</v>
      </c>
      <c r="X136" s="1">
        <f t="shared" ca="1" si="33"/>
        <v>0</v>
      </c>
      <c r="Y136" s="1">
        <f t="shared" ca="1" si="33"/>
        <v>0</v>
      </c>
      <c r="Z136" s="1">
        <f t="shared" ca="1" si="33"/>
        <v>0</v>
      </c>
      <c r="AA136" s="1">
        <f t="shared" ca="1" si="33"/>
        <v>0</v>
      </c>
      <c r="AB136" s="1">
        <f t="shared" ca="1" si="33"/>
        <v>0</v>
      </c>
      <c r="AC136" s="1">
        <f t="shared" ca="1" si="33"/>
        <v>0</v>
      </c>
      <c r="AD136" s="1">
        <f t="shared" ca="1" si="33"/>
        <v>0</v>
      </c>
      <c r="AE136" s="1">
        <f t="shared" ca="1" si="33"/>
        <v>0</v>
      </c>
      <c r="AF136" s="1">
        <f t="shared" ca="1" si="33"/>
        <v>0</v>
      </c>
    </row>
    <row r="137" spans="7:32">
      <c r="G137" s="19">
        <f t="shared" ca="1" si="32"/>
        <v>0</v>
      </c>
      <c r="H137" s="1">
        <f t="shared" ca="1" si="34"/>
        <v>0</v>
      </c>
      <c r="I137" s="1">
        <f t="shared" ca="1" si="34"/>
        <v>0</v>
      </c>
      <c r="J137" s="1">
        <f t="shared" ca="1" si="34"/>
        <v>0</v>
      </c>
      <c r="K137" s="1">
        <f t="shared" ca="1" si="34"/>
        <v>0</v>
      </c>
      <c r="L137" s="1">
        <f t="shared" ca="1" si="34"/>
        <v>0</v>
      </c>
      <c r="M137" s="1">
        <f t="shared" ca="1" si="34"/>
        <v>0</v>
      </c>
      <c r="N137" s="1">
        <f t="shared" ca="1" si="34"/>
        <v>0</v>
      </c>
      <c r="O137" s="1">
        <f t="shared" ca="1" si="34"/>
        <v>0</v>
      </c>
      <c r="P137" s="1">
        <f t="shared" ca="1" si="34"/>
        <v>0</v>
      </c>
      <c r="Q137" s="1">
        <f t="shared" ca="1" si="34"/>
        <v>0</v>
      </c>
      <c r="R137" s="1">
        <f t="shared" ca="1" si="34"/>
        <v>0</v>
      </c>
      <c r="S137" s="1">
        <f t="shared" ca="1" si="34"/>
        <v>0</v>
      </c>
      <c r="T137" s="1">
        <f t="shared" ca="1" si="34"/>
        <v>0</v>
      </c>
      <c r="U137" s="1">
        <f t="shared" ca="1" si="34"/>
        <v>0</v>
      </c>
      <c r="V137" s="1">
        <f t="shared" ca="1" si="34"/>
        <v>0</v>
      </c>
      <c r="W137" s="1">
        <f t="shared" ca="1" si="34"/>
        <v>0</v>
      </c>
      <c r="X137" s="1">
        <f t="shared" ca="1" si="33"/>
        <v>0</v>
      </c>
      <c r="Y137" s="1">
        <f t="shared" ca="1" si="33"/>
        <v>0</v>
      </c>
      <c r="Z137" s="1">
        <f t="shared" ca="1" si="33"/>
        <v>0</v>
      </c>
      <c r="AA137" s="1">
        <f t="shared" ca="1" si="33"/>
        <v>0</v>
      </c>
      <c r="AB137" s="1">
        <f t="shared" ca="1" si="33"/>
        <v>0</v>
      </c>
      <c r="AC137" s="1">
        <f t="shared" ca="1" si="33"/>
        <v>0</v>
      </c>
      <c r="AD137" s="1">
        <f t="shared" ca="1" si="33"/>
        <v>0</v>
      </c>
      <c r="AE137" s="1">
        <f t="shared" ca="1" si="33"/>
        <v>0</v>
      </c>
      <c r="AF137" s="1">
        <f t="shared" ca="1" si="33"/>
        <v>0</v>
      </c>
    </row>
    <row r="138" spans="7:32">
      <c r="G138" s="19">
        <f t="shared" ca="1" si="32"/>
        <v>0</v>
      </c>
      <c r="H138" s="1">
        <f t="shared" ca="1" si="34"/>
        <v>0</v>
      </c>
      <c r="I138" s="1">
        <f t="shared" ca="1" si="34"/>
        <v>0</v>
      </c>
      <c r="J138" s="1">
        <f t="shared" ca="1" si="34"/>
        <v>0</v>
      </c>
      <c r="K138" s="1">
        <f t="shared" ca="1" si="34"/>
        <v>0</v>
      </c>
      <c r="L138" s="1">
        <f t="shared" ca="1" si="34"/>
        <v>0</v>
      </c>
      <c r="M138" s="1">
        <f t="shared" ca="1" si="34"/>
        <v>0</v>
      </c>
      <c r="N138" s="1">
        <f t="shared" ca="1" si="34"/>
        <v>0</v>
      </c>
      <c r="O138" s="1">
        <f t="shared" ca="1" si="34"/>
        <v>0</v>
      </c>
      <c r="P138" s="1">
        <f t="shared" ca="1" si="34"/>
        <v>0</v>
      </c>
      <c r="Q138" s="1">
        <f t="shared" ca="1" si="34"/>
        <v>0</v>
      </c>
      <c r="R138" s="1">
        <f t="shared" ca="1" si="34"/>
        <v>0</v>
      </c>
      <c r="S138" s="1">
        <f t="shared" ca="1" si="34"/>
        <v>0</v>
      </c>
      <c r="T138" s="1">
        <f t="shared" ca="1" si="34"/>
        <v>0</v>
      </c>
      <c r="U138" s="1">
        <f t="shared" ca="1" si="34"/>
        <v>0</v>
      </c>
      <c r="V138" s="1">
        <f t="shared" ca="1" si="34"/>
        <v>0</v>
      </c>
      <c r="W138" s="1">
        <f t="shared" ca="1" si="34"/>
        <v>0</v>
      </c>
      <c r="X138" s="1">
        <f t="shared" ca="1" si="33"/>
        <v>0</v>
      </c>
      <c r="Y138" s="1">
        <f t="shared" ca="1" si="33"/>
        <v>0</v>
      </c>
      <c r="Z138" s="1">
        <f t="shared" ca="1" si="33"/>
        <v>0</v>
      </c>
      <c r="AA138" s="1">
        <f t="shared" ca="1" si="33"/>
        <v>0</v>
      </c>
      <c r="AB138" s="1">
        <f t="shared" ca="1" si="33"/>
        <v>0</v>
      </c>
      <c r="AC138" s="1">
        <f t="shared" ca="1" si="33"/>
        <v>0</v>
      </c>
      <c r="AD138" s="1">
        <f t="shared" ca="1" si="33"/>
        <v>0</v>
      </c>
      <c r="AE138" s="1">
        <f t="shared" ca="1" si="33"/>
        <v>0</v>
      </c>
      <c r="AF138" s="1">
        <f t="shared" ca="1" si="33"/>
        <v>0</v>
      </c>
    </row>
    <row r="139" spans="7:32">
      <c r="G139" s="19">
        <f t="shared" ca="1" si="32"/>
        <v>0</v>
      </c>
      <c r="H139" s="1">
        <f t="shared" ca="1" si="34"/>
        <v>0</v>
      </c>
      <c r="I139" s="1">
        <f t="shared" ca="1" si="34"/>
        <v>0</v>
      </c>
      <c r="J139" s="1">
        <f t="shared" ca="1" si="34"/>
        <v>0</v>
      </c>
      <c r="K139" s="1">
        <f t="shared" ca="1" si="34"/>
        <v>0</v>
      </c>
      <c r="L139" s="1">
        <f t="shared" ca="1" si="34"/>
        <v>0</v>
      </c>
      <c r="M139" s="1">
        <f t="shared" ca="1" si="34"/>
        <v>0</v>
      </c>
      <c r="N139" s="1">
        <f t="shared" ca="1" si="34"/>
        <v>0</v>
      </c>
      <c r="O139" s="1">
        <f t="shared" ca="1" si="34"/>
        <v>0</v>
      </c>
      <c r="P139" s="1">
        <f t="shared" ca="1" si="34"/>
        <v>0</v>
      </c>
      <c r="Q139" s="1">
        <f t="shared" ca="1" si="34"/>
        <v>0</v>
      </c>
      <c r="R139" s="1">
        <f t="shared" ca="1" si="34"/>
        <v>0</v>
      </c>
      <c r="S139" s="1">
        <f t="shared" ca="1" si="34"/>
        <v>0</v>
      </c>
      <c r="T139" s="1">
        <f t="shared" ca="1" si="34"/>
        <v>0</v>
      </c>
      <c r="U139" s="1">
        <f t="shared" ca="1" si="34"/>
        <v>0</v>
      </c>
      <c r="V139" s="1">
        <f t="shared" ca="1" si="34"/>
        <v>0</v>
      </c>
      <c r="W139" s="1">
        <f t="shared" ca="1" si="34"/>
        <v>0</v>
      </c>
      <c r="X139" s="1">
        <f t="shared" ca="1" si="33"/>
        <v>0</v>
      </c>
      <c r="Y139" s="1">
        <f t="shared" ca="1" si="33"/>
        <v>0</v>
      </c>
      <c r="Z139" s="1">
        <f t="shared" ca="1" si="33"/>
        <v>0</v>
      </c>
      <c r="AA139" s="1">
        <f t="shared" ca="1" si="33"/>
        <v>0</v>
      </c>
      <c r="AB139" s="1">
        <f t="shared" ca="1" si="33"/>
        <v>0</v>
      </c>
      <c r="AC139" s="1">
        <f t="shared" ca="1" si="33"/>
        <v>0</v>
      </c>
      <c r="AD139" s="1">
        <f t="shared" ca="1" si="33"/>
        <v>0</v>
      </c>
      <c r="AE139" s="1">
        <f t="shared" ca="1" si="33"/>
        <v>0</v>
      </c>
      <c r="AF139" s="1">
        <f t="shared" ca="1" si="33"/>
        <v>0</v>
      </c>
    </row>
    <row r="140" spans="7:32">
      <c r="G140" s="19">
        <f t="shared" ca="1" si="32"/>
        <v>0</v>
      </c>
      <c r="H140" s="1">
        <f t="shared" ca="1" si="34"/>
        <v>0</v>
      </c>
      <c r="I140" s="1">
        <f t="shared" ca="1" si="34"/>
        <v>0</v>
      </c>
      <c r="J140" s="1">
        <f t="shared" ca="1" si="34"/>
        <v>0</v>
      </c>
      <c r="K140" s="1">
        <f t="shared" ca="1" si="34"/>
        <v>0</v>
      </c>
      <c r="L140" s="1">
        <f t="shared" ca="1" si="34"/>
        <v>0</v>
      </c>
      <c r="M140" s="1">
        <f t="shared" ca="1" si="34"/>
        <v>0</v>
      </c>
      <c r="N140" s="1">
        <f t="shared" ca="1" si="34"/>
        <v>0</v>
      </c>
      <c r="O140" s="1">
        <f t="shared" ca="1" si="34"/>
        <v>0</v>
      </c>
      <c r="P140" s="1">
        <f t="shared" ca="1" si="34"/>
        <v>0</v>
      </c>
      <c r="Q140" s="1">
        <f t="shared" ca="1" si="34"/>
        <v>0</v>
      </c>
      <c r="R140" s="1">
        <f t="shared" ca="1" si="34"/>
        <v>0</v>
      </c>
      <c r="S140" s="1">
        <f t="shared" ca="1" si="34"/>
        <v>0</v>
      </c>
      <c r="T140" s="1">
        <f t="shared" ca="1" si="34"/>
        <v>0</v>
      </c>
      <c r="U140" s="1">
        <f t="shared" ca="1" si="34"/>
        <v>0</v>
      </c>
      <c r="V140" s="1">
        <f t="shared" ca="1" si="34"/>
        <v>0</v>
      </c>
      <c r="W140" s="1">
        <f t="shared" ca="1" si="34"/>
        <v>0</v>
      </c>
      <c r="X140" s="1">
        <f t="shared" ca="1" si="33"/>
        <v>0</v>
      </c>
      <c r="Y140" s="1">
        <f t="shared" ca="1" si="33"/>
        <v>0</v>
      </c>
      <c r="Z140" s="1">
        <f t="shared" ca="1" si="33"/>
        <v>0</v>
      </c>
      <c r="AA140" s="1">
        <f t="shared" ca="1" si="33"/>
        <v>0</v>
      </c>
      <c r="AB140" s="1">
        <f t="shared" ca="1" si="33"/>
        <v>0</v>
      </c>
      <c r="AC140" s="1">
        <f t="shared" ca="1" si="33"/>
        <v>0</v>
      </c>
      <c r="AD140" s="1">
        <f t="shared" ca="1" si="33"/>
        <v>0</v>
      </c>
      <c r="AE140" s="1">
        <f t="shared" ca="1" si="33"/>
        <v>0</v>
      </c>
      <c r="AF140" s="1">
        <f t="shared" ca="1" si="33"/>
        <v>0</v>
      </c>
    </row>
    <row r="141" spans="7:32">
      <c r="G141" s="19">
        <f t="shared" ca="1" si="32"/>
        <v>0</v>
      </c>
      <c r="H141" s="1">
        <f t="shared" ca="1" si="34"/>
        <v>0</v>
      </c>
      <c r="I141" s="1">
        <f t="shared" ca="1" si="34"/>
        <v>0</v>
      </c>
      <c r="J141" s="1">
        <f t="shared" ca="1" si="34"/>
        <v>0</v>
      </c>
      <c r="K141" s="1">
        <f t="shared" ca="1" si="34"/>
        <v>0</v>
      </c>
      <c r="L141" s="1">
        <f t="shared" ca="1" si="34"/>
        <v>0</v>
      </c>
      <c r="M141" s="1">
        <f t="shared" ca="1" si="34"/>
        <v>0</v>
      </c>
      <c r="N141" s="1">
        <f t="shared" ca="1" si="34"/>
        <v>0</v>
      </c>
      <c r="O141" s="1">
        <f t="shared" ca="1" si="34"/>
        <v>0</v>
      </c>
      <c r="P141" s="1">
        <f t="shared" ca="1" si="34"/>
        <v>0</v>
      </c>
      <c r="Q141" s="1">
        <f t="shared" ca="1" si="34"/>
        <v>0</v>
      </c>
      <c r="R141" s="1">
        <f t="shared" ca="1" si="34"/>
        <v>0</v>
      </c>
      <c r="S141" s="1">
        <f t="shared" ca="1" si="34"/>
        <v>0</v>
      </c>
      <c r="T141" s="1">
        <f t="shared" ca="1" si="34"/>
        <v>0</v>
      </c>
      <c r="U141" s="1">
        <f t="shared" ca="1" si="34"/>
        <v>0</v>
      </c>
      <c r="V141" s="1">
        <f t="shared" ca="1" si="34"/>
        <v>0</v>
      </c>
      <c r="W141" s="1">
        <f t="shared" ca="1" si="34"/>
        <v>0</v>
      </c>
      <c r="X141" s="1">
        <f t="shared" ca="1" si="33"/>
        <v>0</v>
      </c>
      <c r="Y141" s="1">
        <f t="shared" ca="1" si="33"/>
        <v>0</v>
      </c>
      <c r="Z141" s="1">
        <f t="shared" ca="1" si="33"/>
        <v>0</v>
      </c>
      <c r="AA141" s="1">
        <f t="shared" ca="1" si="33"/>
        <v>0</v>
      </c>
      <c r="AB141" s="1">
        <f t="shared" ca="1" si="33"/>
        <v>0</v>
      </c>
      <c r="AC141" s="1">
        <f t="shared" ca="1" si="33"/>
        <v>0</v>
      </c>
      <c r="AD141" s="1">
        <f t="shared" ca="1" si="33"/>
        <v>0</v>
      </c>
      <c r="AE141" s="1">
        <f t="shared" ca="1" si="33"/>
        <v>0</v>
      </c>
      <c r="AF141" s="1">
        <f t="shared" ca="1" si="33"/>
        <v>0</v>
      </c>
    </row>
    <row r="142" spans="7:32">
      <c r="G142" s="19">
        <f t="shared" ca="1" si="32"/>
        <v>0</v>
      </c>
      <c r="H142" s="1">
        <f t="shared" ca="1" si="34"/>
        <v>0</v>
      </c>
      <c r="I142" s="1">
        <f t="shared" ca="1" si="34"/>
        <v>0</v>
      </c>
      <c r="J142" s="1">
        <f t="shared" ca="1" si="34"/>
        <v>0</v>
      </c>
      <c r="K142" s="1">
        <f t="shared" ca="1" si="34"/>
        <v>0</v>
      </c>
      <c r="L142" s="1">
        <f t="shared" ca="1" si="34"/>
        <v>0</v>
      </c>
      <c r="M142" s="1">
        <f t="shared" ca="1" si="34"/>
        <v>0</v>
      </c>
      <c r="N142" s="1">
        <f t="shared" ca="1" si="34"/>
        <v>0</v>
      </c>
      <c r="O142" s="1">
        <f t="shared" ca="1" si="34"/>
        <v>0</v>
      </c>
      <c r="P142" s="1">
        <f t="shared" ca="1" si="34"/>
        <v>0</v>
      </c>
      <c r="Q142" s="1">
        <f t="shared" ca="1" si="34"/>
        <v>0</v>
      </c>
      <c r="R142" s="1">
        <f t="shared" ca="1" si="34"/>
        <v>0</v>
      </c>
      <c r="S142" s="1">
        <f t="shared" ca="1" si="34"/>
        <v>0</v>
      </c>
      <c r="T142" s="1">
        <f t="shared" ca="1" si="34"/>
        <v>0</v>
      </c>
      <c r="U142" s="1">
        <f t="shared" ca="1" si="34"/>
        <v>0</v>
      </c>
      <c r="V142" s="1">
        <f t="shared" ca="1" si="34"/>
        <v>0</v>
      </c>
      <c r="W142" s="1">
        <f t="shared" ref="W142:AF149" ca="1" si="35">IF($G142&gt;W$12,0,IF($G142*2&lt;W$12,$G142*2,$G142))</f>
        <v>0</v>
      </c>
      <c r="X142" s="1">
        <f t="shared" ca="1" si="35"/>
        <v>0</v>
      </c>
      <c r="Y142" s="1">
        <f t="shared" ca="1" si="35"/>
        <v>0</v>
      </c>
      <c r="Z142" s="1">
        <f t="shared" ca="1" si="35"/>
        <v>0</v>
      </c>
      <c r="AA142" s="1">
        <f t="shared" ca="1" si="35"/>
        <v>0</v>
      </c>
      <c r="AB142" s="1">
        <f t="shared" ca="1" si="35"/>
        <v>0</v>
      </c>
      <c r="AC142" s="1">
        <f t="shared" ca="1" si="35"/>
        <v>0</v>
      </c>
      <c r="AD142" s="1">
        <f t="shared" ca="1" si="35"/>
        <v>0</v>
      </c>
      <c r="AE142" s="1">
        <f t="shared" ca="1" si="35"/>
        <v>0</v>
      </c>
      <c r="AF142" s="1">
        <f t="shared" ca="1" si="35"/>
        <v>0</v>
      </c>
    </row>
    <row r="143" spans="7:32">
      <c r="G143" s="19">
        <f t="shared" ca="1" si="32"/>
        <v>0</v>
      </c>
      <c r="H143" s="1">
        <f t="shared" ref="H143:W149" ca="1" si="36">IF($G143&gt;H$12,0,IF($G143*2&lt;H$12,$G143*2,$G143))</f>
        <v>0</v>
      </c>
      <c r="I143" s="1">
        <f t="shared" ca="1" si="36"/>
        <v>0</v>
      </c>
      <c r="J143" s="1">
        <f t="shared" ca="1" si="36"/>
        <v>0</v>
      </c>
      <c r="K143" s="1">
        <f t="shared" ca="1" si="36"/>
        <v>0</v>
      </c>
      <c r="L143" s="1">
        <f t="shared" ca="1" si="36"/>
        <v>0</v>
      </c>
      <c r="M143" s="1">
        <f t="shared" ca="1" si="36"/>
        <v>0</v>
      </c>
      <c r="N143" s="1">
        <f t="shared" ca="1" si="36"/>
        <v>0</v>
      </c>
      <c r="O143" s="1">
        <f t="shared" ca="1" si="36"/>
        <v>0</v>
      </c>
      <c r="P143" s="1">
        <f t="shared" ca="1" si="36"/>
        <v>0</v>
      </c>
      <c r="Q143" s="1">
        <f t="shared" ca="1" si="36"/>
        <v>0</v>
      </c>
      <c r="R143" s="1">
        <f t="shared" ca="1" si="36"/>
        <v>0</v>
      </c>
      <c r="S143" s="1">
        <f t="shared" ca="1" si="36"/>
        <v>0</v>
      </c>
      <c r="T143" s="1">
        <f t="shared" ca="1" si="36"/>
        <v>0</v>
      </c>
      <c r="U143" s="1">
        <f t="shared" ca="1" si="36"/>
        <v>0</v>
      </c>
      <c r="V143" s="1">
        <f t="shared" ca="1" si="36"/>
        <v>0</v>
      </c>
      <c r="W143" s="1">
        <f t="shared" ca="1" si="36"/>
        <v>0</v>
      </c>
      <c r="X143" s="1">
        <f t="shared" ca="1" si="35"/>
        <v>0</v>
      </c>
      <c r="Y143" s="1">
        <f t="shared" ca="1" si="35"/>
        <v>0</v>
      </c>
      <c r="Z143" s="1">
        <f t="shared" ca="1" si="35"/>
        <v>0</v>
      </c>
      <c r="AA143" s="1">
        <f t="shared" ca="1" si="35"/>
        <v>0</v>
      </c>
      <c r="AB143" s="1">
        <f t="shared" ca="1" si="35"/>
        <v>0</v>
      </c>
      <c r="AC143" s="1">
        <f t="shared" ca="1" si="35"/>
        <v>0</v>
      </c>
      <c r="AD143" s="1">
        <f t="shared" ca="1" si="35"/>
        <v>0</v>
      </c>
      <c r="AE143" s="1">
        <f t="shared" ca="1" si="35"/>
        <v>0</v>
      </c>
      <c r="AF143" s="1">
        <f t="shared" ca="1" si="35"/>
        <v>0</v>
      </c>
    </row>
    <row r="144" spans="7:32">
      <c r="G144" s="19">
        <f t="shared" ca="1" si="32"/>
        <v>0</v>
      </c>
      <c r="H144" s="1">
        <f t="shared" ca="1" si="36"/>
        <v>0</v>
      </c>
      <c r="I144" s="1">
        <f t="shared" ca="1" si="36"/>
        <v>0</v>
      </c>
      <c r="J144" s="1">
        <f t="shared" ca="1" si="36"/>
        <v>0</v>
      </c>
      <c r="K144" s="1">
        <f t="shared" ca="1" si="36"/>
        <v>0</v>
      </c>
      <c r="L144" s="1">
        <f t="shared" ca="1" si="36"/>
        <v>0</v>
      </c>
      <c r="M144" s="1">
        <f t="shared" ca="1" si="36"/>
        <v>0</v>
      </c>
      <c r="N144" s="1">
        <f t="shared" ca="1" si="36"/>
        <v>0</v>
      </c>
      <c r="O144" s="1">
        <f t="shared" ca="1" si="36"/>
        <v>0</v>
      </c>
      <c r="P144" s="1">
        <f t="shared" ca="1" si="36"/>
        <v>0</v>
      </c>
      <c r="Q144" s="1">
        <f t="shared" ca="1" si="36"/>
        <v>0</v>
      </c>
      <c r="R144" s="1">
        <f t="shared" ca="1" si="36"/>
        <v>0</v>
      </c>
      <c r="S144" s="1">
        <f t="shared" ca="1" si="36"/>
        <v>0</v>
      </c>
      <c r="T144" s="1">
        <f t="shared" ca="1" si="36"/>
        <v>0</v>
      </c>
      <c r="U144" s="1">
        <f t="shared" ca="1" si="36"/>
        <v>0</v>
      </c>
      <c r="V144" s="1">
        <f t="shared" ca="1" si="36"/>
        <v>0</v>
      </c>
      <c r="W144" s="1">
        <f t="shared" ca="1" si="36"/>
        <v>0</v>
      </c>
      <c r="X144" s="1">
        <f t="shared" ca="1" si="35"/>
        <v>0</v>
      </c>
      <c r="Y144" s="1">
        <f t="shared" ca="1" si="35"/>
        <v>0</v>
      </c>
      <c r="Z144" s="1">
        <f t="shared" ca="1" si="35"/>
        <v>0</v>
      </c>
      <c r="AA144" s="1">
        <f t="shared" ca="1" si="35"/>
        <v>0</v>
      </c>
      <c r="AB144" s="1">
        <f t="shared" ca="1" si="35"/>
        <v>0</v>
      </c>
      <c r="AC144" s="1">
        <f t="shared" ca="1" si="35"/>
        <v>0</v>
      </c>
      <c r="AD144" s="1">
        <f t="shared" ca="1" si="35"/>
        <v>0</v>
      </c>
      <c r="AE144" s="1">
        <f t="shared" ca="1" si="35"/>
        <v>0</v>
      </c>
      <c r="AF144" s="1">
        <f t="shared" ca="1" si="35"/>
        <v>0</v>
      </c>
    </row>
    <row r="145" spans="7:32">
      <c r="G145" s="19">
        <f t="shared" ca="1" si="32"/>
        <v>0</v>
      </c>
      <c r="H145" s="1">
        <f t="shared" ca="1" si="36"/>
        <v>0</v>
      </c>
      <c r="I145" s="1">
        <f t="shared" ca="1" si="36"/>
        <v>0</v>
      </c>
      <c r="J145" s="1">
        <f t="shared" ca="1" si="36"/>
        <v>0</v>
      </c>
      <c r="K145" s="1">
        <f t="shared" ca="1" si="36"/>
        <v>0</v>
      </c>
      <c r="L145" s="1">
        <f t="shared" ca="1" si="36"/>
        <v>0</v>
      </c>
      <c r="M145" s="1">
        <f t="shared" ca="1" si="36"/>
        <v>0</v>
      </c>
      <c r="N145" s="1">
        <f t="shared" ca="1" si="36"/>
        <v>0</v>
      </c>
      <c r="O145" s="1">
        <f t="shared" ca="1" si="36"/>
        <v>0</v>
      </c>
      <c r="P145" s="1">
        <f t="shared" ca="1" si="36"/>
        <v>0</v>
      </c>
      <c r="Q145" s="1">
        <f t="shared" ca="1" si="36"/>
        <v>0</v>
      </c>
      <c r="R145" s="1">
        <f t="shared" ca="1" si="36"/>
        <v>0</v>
      </c>
      <c r="S145" s="1">
        <f t="shared" ca="1" si="36"/>
        <v>0</v>
      </c>
      <c r="T145" s="1">
        <f t="shared" ca="1" si="36"/>
        <v>0</v>
      </c>
      <c r="U145" s="1">
        <f t="shared" ca="1" si="36"/>
        <v>0</v>
      </c>
      <c r="V145" s="1">
        <f t="shared" ca="1" si="36"/>
        <v>0</v>
      </c>
      <c r="W145" s="1">
        <f t="shared" ca="1" si="36"/>
        <v>0</v>
      </c>
      <c r="X145" s="1">
        <f t="shared" ca="1" si="35"/>
        <v>0</v>
      </c>
      <c r="Y145" s="1">
        <f t="shared" ca="1" si="35"/>
        <v>0</v>
      </c>
      <c r="Z145" s="1">
        <f t="shared" ca="1" si="35"/>
        <v>0</v>
      </c>
      <c r="AA145" s="1">
        <f t="shared" ca="1" si="35"/>
        <v>0</v>
      </c>
      <c r="AB145" s="1">
        <f t="shared" ca="1" si="35"/>
        <v>0</v>
      </c>
      <c r="AC145" s="1">
        <f t="shared" ca="1" si="35"/>
        <v>0</v>
      </c>
      <c r="AD145" s="1">
        <f t="shared" ca="1" si="35"/>
        <v>0</v>
      </c>
      <c r="AE145" s="1">
        <f t="shared" ca="1" si="35"/>
        <v>0</v>
      </c>
      <c r="AF145" s="1">
        <f t="shared" ca="1" si="35"/>
        <v>0</v>
      </c>
    </row>
    <row r="146" spans="7:32">
      <c r="G146" s="19">
        <f t="shared" ca="1" si="32"/>
        <v>0</v>
      </c>
      <c r="H146" s="1">
        <f t="shared" ca="1" si="36"/>
        <v>0</v>
      </c>
      <c r="I146" s="1">
        <f t="shared" ca="1" si="36"/>
        <v>0</v>
      </c>
      <c r="J146" s="1">
        <f t="shared" ca="1" si="36"/>
        <v>0</v>
      </c>
      <c r="K146" s="1">
        <f t="shared" ca="1" si="36"/>
        <v>0</v>
      </c>
      <c r="L146" s="1">
        <f t="shared" ca="1" si="36"/>
        <v>0</v>
      </c>
      <c r="M146" s="1">
        <f t="shared" ca="1" si="36"/>
        <v>0</v>
      </c>
      <c r="N146" s="1">
        <f t="shared" ca="1" si="36"/>
        <v>0</v>
      </c>
      <c r="O146" s="1">
        <f t="shared" ca="1" si="36"/>
        <v>0</v>
      </c>
      <c r="P146" s="1">
        <f t="shared" ca="1" si="36"/>
        <v>0</v>
      </c>
      <c r="Q146" s="1">
        <f t="shared" ca="1" si="36"/>
        <v>0</v>
      </c>
      <c r="R146" s="1">
        <f t="shared" ca="1" si="36"/>
        <v>0</v>
      </c>
      <c r="S146" s="1">
        <f t="shared" ca="1" si="36"/>
        <v>0</v>
      </c>
      <c r="T146" s="1">
        <f t="shared" ca="1" si="36"/>
        <v>0</v>
      </c>
      <c r="U146" s="1">
        <f t="shared" ca="1" si="36"/>
        <v>0</v>
      </c>
      <c r="V146" s="1">
        <f t="shared" ca="1" si="36"/>
        <v>0</v>
      </c>
      <c r="W146" s="1">
        <f t="shared" ca="1" si="36"/>
        <v>0</v>
      </c>
      <c r="X146" s="1">
        <f t="shared" ca="1" si="35"/>
        <v>0</v>
      </c>
      <c r="Y146" s="1">
        <f t="shared" ca="1" si="35"/>
        <v>0</v>
      </c>
      <c r="Z146" s="1">
        <f t="shared" ca="1" si="35"/>
        <v>0</v>
      </c>
      <c r="AA146" s="1">
        <f t="shared" ca="1" si="35"/>
        <v>0</v>
      </c>
      <c r="AB146" s="1">
        <f t="shared" ca="1" si="35"/>
        <v>0</v>
      </c>
      <c r="AC146" s="1">
        <f t="shared" ca="1" si="35"/>
        <v>0</v>
      </c>
      <c r="AD146" s="1">
        <f t="shared" ca="1" si="35"/>
        <v>0</v>
      </c>
      <c r="AE146" s="1">
        <f t="shared" ca="1" si="35"/>
        <v>0</v>
      </c>
      <c r="AF146" s="1">
        <f t="shared" ca="1" si="35"/>
        <v>0</v>
      </c>
    </row>
    <row r="147" spans="7:32">
      <c r="G147" s="19">
        <f t="shared" ca="1" si="32"/>
        <v>0</v>
      </c>
      <c r="H147" s="1">
        <f t="shared" ca="1" si="36"/>
        <v>0</v>
      </c>
      <c r="I147" s="1">
        <f t="shared" ca="1" si="36"/>
        <v>0</v>
      </c>
      <c r="J147" s="1">
        <f t="shared" ca="1" si="36"/>
        <v>0</v>
      </c>
      <c r="K147" s="1">
        <f t="shared" ca="1" si="36"/>
        <v>0</v>
      </c>
      <c r="L147" s="1">
        <f t="shared" ca="1" si="36"/>
        <v>0</v>
      </c>
      <c r="M147" s="1">
        <f t="shared" ca="1" si="36"/>
        <v>0</v>
      </c>
      <c r="N147" s="1">
        <f t="shared" ca="1" si="36"/>
        <v>0</v>
      </c>
      <c r="O147" s="1">
        <f t="shared" ca="1" si="36"/>
        <v>0</v>
      </c>
      <c r="P147" s="1">
        <f t="shared" ca="1" si="36"/>
        <v>0</v>
      </c>
      <c r="Q147" s="1">
        <f t="shared" ca="1" si="36"/>
        <v>0</v>
      </c>
      <c r="R147" s="1">
        <f t="shared" ca="1" si="36"/>
        <v>0</v>
      </c>
      <c r="S147" s="1">
        <f t="shared" ca="1" si="36"/>
        <v>0</v>
      </c>
      <c r="T147" s="1">
        <f t="shared" ca="1" si="36"/>
        <v>0</v>
      </c>
      <c r="U147" s="1">
        <f t="shared" ca="1" si="36"/>
        <v>0</v>
      </c>
      <c r="V147" s="1">
        <f t="shared" ca="1" si="36"/>
        <v>0</v>
      </c>
      <c r="W147" s="1">
        <f t="shared" ca="1" si="36"/>
        <v>0</v>
      </c>
      <c r="X147" s="1">
        <f t="shared" ca="1" si="35"/>
        <v>0</v>
      </c>
      <c r="Y147" s="1">
        <f t="shared" ca="1" si="35"/>
        <v>0</v>
      </c>
      <c r="Z147" s="1">
        <f t="shared" ca="1" si="35"/>
        <v>0</v>
      </c>
      <c r="AA147" s="1">
        <f t="shared" ca="1" si="35"/>
        <v>0</v>
      </c>
      <c r="AB147" s="1">
        <f t="shared" ca="1" si="35"/>
        <v>0</v>
      </c>
      <c r="AC147" s="1">
        <f t="shared" ca="1" si="35"/>
        <v>0</v>
      </c>
      <c r="AD147" s="1">
        <f t="shared" ca="1" si="35"/>
        <v>0</v>
      </c>
      <c r="AE147" s="1">
        <f t="shared" ca="1" si="35"/>
        <v>0</v>
      </c>
      <c r="AF147" s="1">
        <f t="shared" ca="1" si="35"/>
        <v>0</v>
      </c>
    </row>
    <row r="148" spans="7:32">
      <c r="G148" s="19">
        <f t="shared" ref="G148:G179" ca="1" si="37">G77</f>
        <v>0</v>
      </c>
      <c r="H148" s="1">
        <f t="shared" ca="1" si="36"/>
        <v>0</v>
      </c>
      <c r="I148" s="1">
        <f t="shared" ca="1" si="36"/>
        <v>0</v>
      </c>
      <c r="J148" s="1">
        <f t="shared" ca="1" si="36"/>
        <v>0</v>
      </c>
      <c r="K148" s="1">
        <f t="shared" ca="1" si="36"/>
        <v>0</v>
      </c>
      <c r="L148" s="1">
        <f t="shared" ca="1" si="36"/>
        <v>0</v>
      </c>
      <c r="M148" s="1">
        <f t="shared" ca="1" si="36"/>
        <v>0</v>
      </c>
      <c r="N148" s="1">
        <f t="shared" ca="1" si="36"/>
        <v>0</v>
      </c>
      <c r="O148" s="1">
        <f t="shared" ca="1" si="36"/>
        <v>0</v>
      </c>
      <c r="P148" s="1">
        <f t="shared" ca="1" si="36"/>
        <v>0</v>
      </c>
      <c r="Q148" s="1">
        <f t="shared" ca="1" si="36"/>
        <v>0</v>
      </c>
      <c r="R148" s="1">
        <f t="shared" ca="1" si="36"/>
        <v>0</v>
      </c>
      <c r="S148" s="1">
        <f t="shared" ca="1" si="36"/>
        <v>0</v>
      </c>
      <c r="T148" s="1">
        <f t="shared" ca="1" si="36"/>
        <v>0</v>
      </c>
      <c r="U148" s="1">
        <f t="shared" ca="1" si="36"/>
        <v>0</v>
      </c>
      <c r="V148" s="1">
        <f t="shared" ca="1" si="36"/>
        <v>0</v>
      </c>
      <c r="W148" s="1">
        <f t="shared" ca="1" si="36"/>
        <v>0</v>
      </c>
      <c r="X148" s="1">
        <f t="shared" ca="1" si="35"/>
        <v>0</v>
      </c>
      <c r="Y148" s="1">
        <f t="shared" ca="1" si="35"/>
        <v>0</v>
      </c>
      <c r="Z148" s="1">
        <f t="shared" ca="1" si="35"/>
        <v>0</v>
      </c>
      <c r="AA148" s="1">
        <f t="shared" ca="1" si="35"/>
        <v>0</v>
      </c>
      <c r="AB148" s="1">
        <f t="shared" ca="1" si="35"/>
        <v>0</v>
      </c>
      <c r="AC148" s="1">
        <f t="shared" ca="1" si="35"/>
        <v>0</v>
      </c>
      <c r="AD148" s="1">
        <f t="shared" ca="1" si="35"/>
        <v>0</v>
      </c>
      <c r="AE148" s="1">
        <f t="shared" ca="1" si="35"/>
        <v>0</v>
      </c>
      <c r="AF148" s="1">
        <f t="shared" ca="1" si="35"/>
        <v>0</v>
      </c>
    </row>
    <row r="149" spans="7:32">
      <c r="G149" s="19">
        <f t="shared" ref="G149" ca="1" si="38">G78</f>
        <v>0</v>
      </c>
      <c r="H149" s="1">
        <f t="shared" ca="1" si="36"/>
        <v>0</v>
      </c>
      <c r="I149" s="1">
        <f t="shared" ca="1" si="36"/>
        <v>0</v>
      </c>
      <c r="J149" s="1">
        <f t="shared" ca="1" si="36"/>
        <v>0</v>
      </c>
      <c r="K149" s="1">
        <f t="shared" ca="1" si="36"/>
        <v>0</v>
      </c>
      <c r="L149" s="1">
        <f t="shared" ca="1" si="36"/>
        <v>0</v>
      </c>
      <c r="M149" s="1">
        <f t="shared" ca="1" si="36"/>
        <v>0</v>
      </c>
      <c r="N149" s="1">
        <f t="shared" ca="1" si="36"/>
        <v>0</v>
      </c>
      <c r="O149" s="1">
        <f t="shared" ca="1" si="36"/>
        <v>0</v>
      </c>
      <c r="P149" s="1">
        <f t="shared" ca="1" si="36"/>
        <v>0</v>
      </c>
      <c r="Q149" s="1">
        <f t="shared" ca="1" si="36"/>
        <v>0</v>
      </c>
      <c r="R149" s="1">
        <f t="shared" ca="1" si="36"/>
        <v>0</v>
      </c>
      <c r="S149" s="1">
        <f t="shared" ca="1" si="36"/>
        <v>0</v>
      </c>
      <c r="T149" s="1">
        <f t="shared" ca="1" si="36"/>
        <v>0</v>
      </c>
      <c r="U149" s="1">
        <f t="shared" ca="1" si="36"/>
        <v>0</v>
      </c>
      <c r="V149" s="1">
        <f t="shared" ca="1" si="36"/>
        <v>0</v>
      </c>
      <c r="W149" s="1">
        <f t="shared" ca="1" si="36"/>
        <v>0</v>
      </c>
      <c r="X149" s="1">
        <f t="shared" ca="1" si="35"/>
        <v>0</v>
      </c>
      <c r="Y149" s="1">
        <f t="shared" ca="1" si="35"/>
        <v>0</v>
      </c>
      <c r="Z149" s="1">
        <f t="shared" ca="1" si="35"/>
        <v>0</v>
      </c>
      <c r="AA149" s="1">
        <f t="shared" ca="1" si="35"/>
        <v>0</v>
      </c>
      <c r="AB149" s="1">
        <f t="shared" ca="1" si="35"/>
        <v>0</v>
      </c>
      <c r="AC149" s="1">
        <f t="shared" ca="1" si="35"/>
        <v>0</v>
      </c>
      <c r="AD149" s="1">
        <f t="shared" ca="1" si="35"/>
        <v>0</v>
      </c>
      <c r="AE149" s="1">
        <f t="shared" ca="1" si="35"/>
        <v>0</v>
      </c>
      <c r="AF149" s="1">
        <f t="shared" ca="1" si="35"/>
        <v>0</v>
      </c>
    </row>
  </sheetData>
  <autoFilter ref="D12:AF78"/>
  <conditionalFormatting sqref="H3:AF3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H4:AF4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5:AF5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AF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ignoredErrors>
    <ignoredError sqref="C3:C1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rightToLeft="1" workbookViewId="0">
      <selection activeCell="A12" sqref="A12"/>
    </sheetView>
  </sheetViews>
  <sheetFormatPr defaultRowHeight="15"/>
  <cols>
    <col min="1" max="1" width="8.140625" customWidth="1"/>
    <col min="2" max="12" width="6" customWidth="1"/>
    <col min="13" max="13" width="2.28515625" customWidth="1"/>
    <col min="14" max="14" width="5" customWidth="1"/>
  </cols>
  <sheetData>
    <row r="1" spans="1:14">
      <c r="A1" s="21" t="s">
        <v>14</v>
      </c>
      <c r="B1" s="21">
        <v>1</v>
      </c>
      <c r="C1" s="21">
        <v>2</v>
      </c>
      <c r="D1" s="21">
        <v>3</v>
      </c>
      <c r="E1" s="21">
        <v>4</v>
      </c>
      <c r="F1" s="21">
        <v>5</v>
      </c>
      <c r="G1" s="21">
        <v>6</v>
      </c>
      <c r="H1" s="21">
        <v>7</v>
      </c>
      <c r="I1" s="21">
        <v>8</v>
      </c>
      <c r="J1" s="21">
        <v>9</v>
      </c>
      <c r="K1" s="21">
        <v>10</v>
      </c>
      <c r="L1" s="21">
        <v>11</v>
      </c>
      <c r="N1" s="27" t="s">
        <v>15</v>
      </c>
    </row>
    <row r="2" spans="1:14">
      <c r="A2" s="21">
        <f>'ربط مقاسات محددة'!B2</f>
        <v>180</v>
      </c>
      <c r="B2" s="20">
        <f t="shared" ref="B2:B12" si="0">IF($A2&gt;0,$A$2+$A2,0)</f>
        <v>360</v>
      </c>
      <c r="C2" s="20">
        <f t="shared" ref="C2:C11" si="1">IF($A3&gt;0,$A$3+$A3,0)</f>
        <v>400</v>
      </c>
      <c r="D2" s="20">
        <f t="shared" ref="D2:D10" si="2">IF($A4&gt;0,$A$4+$A4,0)</f>
        <v>460</v>
      </c>
      <c r="E2" s="20">
        <f t="shared" ref="E2:E9" si="3">IF($A5&gt;0,$A$5+$A5,0)</f>
        <v>500</v>
      </c>
      <c r="F2" s="20">
        <f t="shared" ref="F2:F8" si="4">IF($A6&gt;0,$A$6+$A6,0)</f>
        <v>0</v>
      </c>
      <c r="G2" s="20">
        <f t="shared" ref="G2:G7" si="5">IF($A7&gt;0,$A$7+$A7,0)</f>
        <v>0</v>
      </c>
      <c r="H2" s="20">
        <f t="shared" ref="H2:H6" si="6">IF($A8&gt;0,$A$8+$A8,0)</f>
        <v>0</v>
      </c>
      <c r="I2" s="20">
        <f t="shared" ref="I2:I5" si="7">IF($A9&gt;0,$A$9+$A9,0)</f>
        <v>0</v>
      </c>
      <c r="J2" s="20">
        <f t="shared" ref="J2:J4" si="8">IF($A10&gt;0,$A$10+$A10,0)</f>
        <v>0</v>
      </c>
      <c r="K2" s="20">
        <f t="shared" ref="K2:K3" si="9">IF($A11&gt;0,$A$11+$A11,0)</f>
        <v>0</v>
      </c>
      <c r="L2" s="20">
        <f>IF($A12&gt;0,$A$12+$A12,0)</f>
        <v>0</v>
      </c>
      <c r="N2" s="28">
        <f t="shared" ref="N2:N12" si="10">COUNTIFS(B2:L2,"&gt;0")</f>
        <v>4</v>
      </c>
    </row>
    <row r="3" spans="1:14">
      <c r="A3" s="21">
        <f>'ربط مقاسات محددة'!B3</f>
        <v>200</v>
      </c>
      <c r="B3" s="20">
        <f t="shared" si="0"/>
        <v>380</v>
      </c>
      <c r="C3" s="20">
        <f t="shared" si="1"/>
        <v>430</v>
      </c>
      <c r="D3" s="20">
        <f t="shared" si="2"/>
        <v>480</v>
      </c>
      <c r="E3" s="20">
        <f t="shared" si="3"/>
        <v>0</v>
      </c>
      <c r="F3" s="20">
        <f t="shared" si="4"/>
        <v>0</v>
      </c>
      <c r="G3" s="20">
        <f t="shared" si="5"/>
        <v>0</v>
      </c>
      <c r="H3" s="20">
        <f t="shared" si="6"/>
        <v>0</v>
      </c>
      <c r="I3" s="20">
        <f t="shared" si="7"/>
        <v>0</v>
      </c>
      <c r="J3" s="20">
        <f t="shared" si="8"/>
        <v>0</v>
      </c>
      <c r="K3" s="20">
        <f t="shared" si="9"/>
        <v>0</v>
      </c>
      <c r="L3" s="20"/>
      <c r="N3" s="28">
        <f t="shared" si="10"/>
        <v>3</v>
      </c>
    </row>
    <row r="4" spans="1:14">
      <c r="A4" s="21">
        <f>'ربط مقاسات محددة'!B4</f>
        <v>230</v>
      </c>
      <c r="B4" s="20">
        <f t="shared" si="0"/>
        <v>410</v>
      </c>
      <c r="C4" s="20">
        <f t="shared" si="1"/>
        <v>450</v>
      </c>
      <c r="D4" s="20">
        <f t="shared" si="2"/>
        <v>0</v>
      </c>
      <c r="E4" s="20">
        <f t="shared" si="3"/>
        <v>0</v>
      </c>
      <c r="F4" s="20">
        <f t="shared" si="4"/>
        <v>0</v>
      </c>
      <c r="G4" s="20">
        <f t="shared" si="5"/>
        <v>0</v>
      </c>
      <c r="H4" s="20">
        <f t="shared" si="6"/>
        <v>0</v>
      </c>
      <c r="I4" s="20">
        <f t="shared" si="7"/>
        <v>0</v>
      </c>
      <c r="J4" s="20">
        <f t="shared" si="8"/>
        <v>0</v>
      </c>
      <c r="K4" s="20"/>
      <c r="L4" s="20"/>
      <c r="N4" s="28">
        <f t="shared" si="10"/>
        <v>2</v>
      </c>
    </row>
    <row r="5" spans="1:14">
      <c r="A5" s="21">
        <f>'ربط مقاسات محددة'!B5</f>
        <v>250</v>
      </c>
      <c r="B5" s="20">
        <f t="shared" si="0"/>
        <v>430</v>
      </c>
      <c r="C5" s="20">
        <f t="shared" si="1"/>
        <v>0</v>
      </c>
      <c r="D5" s="20">
        <f t="shared" si="2"/>
        <v>0</v>
      </c>
      <c r="E5" s="20">
        <f t="shared" si="3"/>
        <v>0</v>
      </c>
      <c r="F5" s="20">
        <f t="shared" si="4"/>
        <v>0</v>
      </c>
      <c r="G5" s="20">
        <f t="shared" si="5"/>
        <v>0</v>
      </c>
      <c r="H5" s="20">
        <f t="shared" si="6"/>
        <v>0</v>
      </c>
      <c r="I5" s="20">
        <f t="shared" si="7"/>
        <v>0</v>
      </c>
      <c r="J5" s="20"/>
      <c r="K5" s="20"/>
      <c r="L5" s="20"/>
      <c r="N5" s="28">
        <f t="shared" si="10"/>
        <v>1</v>
      </c>
    </row>
    <row r="6" spans="1:14">
      <c r="A6" s="21">
        <f>'ربط مقاسات محددة'!B6</f>
        <v>0</v>
      </c>
      <c r="B6" s="20">
        <f t="shared" si="0"/>
        <v>0</v>
      </c>
      <c r="C6" s="20">
        <f t="shared" si="1"/>
        <v>0</v>
      </c>
      <c r="D6" s="20">
        <f>IF($A8&gt;0,$A$4+$A8,0)</f>
        <v>0</v>
      </c>
      <c r="E6" s="20">
        <f t="shared" si="3"/>
        <v>0</v>
      </c>
      <c r="F6" s="20">
        <f t="shared" si="4"/>
        <v>0</v>
      </c>
      <c r="G6" s="20">
        <f t="shared" si="5"/>
        <v>0</v>
      </c>
      <c r="H6" s="20">
        <f t="shared" si="6"/>
        <v>0</v>
      </c>
      <c r="I6" s="20"/>
      <c r="J6" s="20"/>
      <c r="K6" s="20"/>
      <c r="L6" s="20"/>
      <c r="N6" s="28">
        <f t="shared" si="10"/>
        <v>0</v>
      </c>
    </row>
    <row r="7" spans="1:14">
      <c r="A7" s="21">
        <f>'ربط مقاسات محددة'!B7</f>
        <v>0</v>
      </c>
      <c r="B7" s="20">
        <f t="shared" si="0"/>
        <v>0</v>
      </c>
      <c r="C7" s="20">
        <f t="shared" si="1"/>
        <v>0</v>
      </c>
      <c r="D7" s="20">
        <f t="shared" si="2"/>
        <v>0</v>
      </c>
      <c r="E7" s="20">
        <f t="shared" si="3"/>
        <v>0</v>
      </c>
      <c r="F7" s="20">
        <f t="shared" si="4"/>
        <v>0</v>
      </c>
      <c r="G7" s="20">
        <f t="shared" si="5"/>
        <v>0</v>
      </c>
      <c r="H7" s="20"/>
      <c r="I7" s="20"/>
      <c r="J7" s="20"/>
      <c r="K7" s="20"/>
      <c r="L7" s="20"/>
      <c r="N7" s="28">
        <f t="shared" si="10"/>
        <v>0</v>
      </c>
    </row>
    <row r="8" spans="1:14">
      <c r="A8" s="21">
        <f>'ربط مقاسات محددة'!B8</f>
        <v>0</v>
      </c>
      <c r="B8" s="20">
        <f t="shared" si="0"/>
        <v>0</v>
      </c>
      <c r="C8" s="20">
        <f t="shared" si="1"/>
        <v>0</v>
      </c>
      <c r="D8" s="20">
        <f t="shared" si="2"/>
        <v>0</v>
      </c>
      <c r="E8" s="20">
        <f t="shared" si="3"/>
        <v>0</v>
      </c>
      <c r="F8" s="20">
        <f t="shared" si="4"/>
        <v>0</v>
      </c>
      <c r="G8" s="20"/>
      <c r="H8" s="20"/>
      <c r="I8" s="20"/>
      <c r="J8" s="20"/>
      <c r="K8" s="20"/>
      <c r="L8" s="20"/>
      <c r="N8" s="28">
        <f t="shared" si="10"/>
        <v>0</v>
      </c>
    </row>
    <row r="9" spans="1:14">
      <c r="A9" s="21">
        <f>'ربط مقاسات محددة'!B9</f>
        <v>0</v>
      </c>
      <c r="B9" s="20">
        <f t="shared" si="0"/>
        <v>0</v>
      </c>
      <c r="C9" s="20">
        <f t="shared" si="1"/>
        <v>0</v>
      </c>
      <c r="D9" s="20">
        <f t="shared" si="2"/>
        <v>0</v>
      </c>
      <c r="E9" s="20">
        <f t="shared" si="3"/>
        <v>0</v>
      </c>
      <c r="F9" s="20"/>
      <c r="G9" s="20"/>
      <c r="H9" s="20"/>
      <c r="I9" s="20"/>
      <c r="J9" s="20"/>
      <c r="K9" s="20"/>
      <c r="L9" s="20"/>
      <c r="N9" s="28">
        <f t="shared" si="10"/>
        <v>0</v>
      </c>
    </row>
    <row r="10" spans="1:14">
      <c r="A10" s="21">
        <f>'ربط مقاسات محددة'!B10</f>
        <v>0</v>
      </c>
      <c r="B10" s="20">
        <f t="shared" si="0"/>
        <v>0</v>
      </c>
      <c r="C10" s="20">
        <f t="shared" si="1"/>
        <v>0</v>
      </c>
      <c r="D10" s="20">
        <f t="shared" si="2"/>
        <v>0</v>
      </c>
      <c r="E10" s="20"/>
      <c r="F10" s="20"/>
      <c r="G10" s="20"/>
      <c r="H10" s="20"/>
      <c r="I10" s="20"/>
      <c r="J10" s="20"/>
      <c r="K10" s="20"/>
      <c r="L10" s="20"/>
      <c r="N10" s="28">
        <f t="shared" si="10"/>
        <v>0</v>
      </c>
    </row>
    <row r="11" spans="1:14">
      <c r="A11" s="21">
        <f>'ربط مقاسات محددة'!B11</f>
        <v>0</v>
      </c>
      <c r="B11" s="20">
        <f t="shared" si="0"/>
        <v>0</v>
      </c>
      <c r="C11" s="20">
        <f t="shared" si="1"/>
        <v>0</v>
      </c>
      <c r="D11" s="20"/>
      <c r="E11" s="20"/>
      <c r="F11" s="20"/>
      <c r="G11" s="20"/>
      <c r="H11" s="20"/>
      <c r="I11" s="20"/>
      <c r="J11" s="20"/>
      <c r="K11" s="20"/>
      <c r="L11" s="20"/>
      <c r="N11" s="28">
        <f t="shared" si="10"/>
        <v>0</v>
      </c>
    </row>
    <row r="12" spans="1:14">
      <c r="A12" s="21">
        <f>'ربط مقاسات محددة'!B12</f>
        <v>0</v>
      </c>
      <c r="B12" s="20">
        <f t="shared" si="0"/>
        <v>0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N12" s="28">
        <f t="shared" si="10"/>
        <v>0</v>
      </c>
    </row>
    <row r="15" spans="1:14">
      <c r="A15">
        <v>1</v>
      </c>
      <c r="B15" s="22">
        <f t="shared" ref="B15:B25" si="11">B2</f>
        <v>360</v>
      </c>
    </row>
    <row r="16" spans="1:14">
      <c r="B16" s="23">
        <f t="shared" si="11"/>
        <v>380</v>
      </c>
    </row>
    <row r="17" spans="1:2">
      <c r="B17" s="23">
        <f t="shared" si="11"/>
        <v>410</v>
      </c>
    </row>
    <row r="18" spans="1:2">
      <c r="B18" s="23">
        <f t="shared" si="11"/>
        <v>430</v>
      </c>
    </row>
    <row r="19" spans="1:2">
      <c r="B19" s="23">
        <f t="shared" si="11"/>
        <v>0</v>
      </c>
    </row>
    <row r="20" spans="1:2">
      <c r="B20" s="23">
        <f t="shared" si="11"/>
        <v>0</v>
      </c>
    </row>
    <row r="21" spans="1:2">
      <c r="B21" s="23">
        <f t="shared" si="11"/>
        <v>0</v>
      </c>
    </row>
    <row r="22" spans="1:2">
      <c r="B22" s="23">
        <f t="shared" si="11"/>
        <v>0</v>
      </c>
    </row>
    <row r="23" spans="1:2">
      <c r="B23" s="23">
        <f t="shared" si="11"/>
        <v>0</v>
      </c>
    </row>
    <row r="24" spans="1:2">
      <c r="B24" s="23">
        <f t="shared" si="11"/>
        <v>0</v>
      </c>
    </row>
    <row r="25" spans="1:2">
      <c r="B25" s="23">
        <f t="shared" si="11"/>
        <v>0</v>
      </c>
    </row>
    <row r="26" spans="1:2">
      <c r="A26">
        <v>2</v>
      </c>
      <c r="B26" s="25">
        <f t="shared" ref="B26:B35" si="12">C2</f>
        <v>400</v>
      </c>
    </row>
    <row r="27" spans="1:2">
      <c r="B27" s="24">
        <f t="shared" si="12"/>
        <v>430</v>
      </c>
    </row>
    <row r="28" spans="1:2">
      <c r="B28" s="24">
        <f t="shared" si="12"/>
        <v>450</v>
      </c>
    </row>
    <row r="29" spans="1:2">
      <c r="B29" s="24">
        <f t="shared" si="12"/>
        <v>0</v>
      </c>
    </row>
    <row r="30" spans="1:2">
      <c r="B30" s="24">
        <f t="shared" si="12"/>
        <v>0</v>
      </c>
    </row>
    <row r="31" spans="1:2">
      <c r="B31" s="24">
        <f t="shared" si="12"/>
        <v>0</v>
      </c>
    </row>
    <row r="32" spans="1:2">
      <c r="B32" s="24">
        <f t="shared" si="12"/>
        <v>0</v>
      </c>
    </row>
    <row r="33" spans="1:2">
      <c r="B33" s="24">
        <f t="shared" si="12"/>
        <v>0</v>
      </c>
    </row>
    <row r="34" spans="1:2">
      <c r="B34" s="24">
        <f t="shared" si="12"/>
        <v>0</v>
      </c>
    </row>
    <row r="35" spans="1:2">
      <c r="B35" s="24">
        <f t="shared" si="12"/>
        <v>0</v>
      </c>
    </row>
    <row r="36" spans="1:2">
      <c r="A36">
        <v>3</v>
      </c>
      <c r="B36" s="25">
        <f t="shared" ref="B36:B44" si="13">D2</f>
        <v>460</v>
      </c>
    </row>
    <row r="37" spans="1:2">
      <c r="B37" s="24">
        <f t="shared" si="13"/>
        <v>480</v>
      </c>
    </row>
    <row r="38" spans="1:2">
      <c r="B38" s="24">
        <f t="shared" si="13"/>
        <v>0</v>
      </c>
    </row>
    <row r="39" spans="1:2">
      <c r="B39" s="24">
        <f t="shared" si="13"/>
        <v>0</v>
      </c>
    </row>
    <row r="40" spans="1:2">
      <c r="B40" s="24">
        <f t="shared" si="13"/>
        <v>0</v>
      </c>
    </row>
    <row r="41" spans="1:2">
      <c r="B41" s="24">
        <f t="shared" si="13"/>
        <v>0</v>
      </c>
    </row>
    <row r="42" spans="1:2">
      <c r="B42" s="24">
        <f t="shared" si="13"/>
        <v>0</v>
      </c>
    </row>
    <row r="43" spans="1:2">
      <c r="B43" s="24">
        <f t="shared" si="13"/>
        <v>0</v>
      </c>
    </row>
    <row r="44" spans="1:2">
      <c r="B44" s="24">
        <f t="shared" si="13"/>
        <v>0</v>
      </c>
    </row>
    <row r="45" spans="1:2">
      <c r="A45">
        <v>4</v>
      </c>
      <c r="B45" s="25">
        <f t="shared" ref="B45:B52" si="14">E2</f>
        <v>500</v>
      </c>
    </row>
    <row r="46" spans="1:2">
      <c r="B46" s="24">
        <f t="shared" si="14"/>
        <v>0</v>
      </c>
    </row>
    <row r="47" spans="1:2">
      <c r="B47" s="24">
        <f t="shared" si="14"/>
        <v>0</v>
      </c>
    </row>
    <row r="48" spans="1:2">
      <c r="B48" s="24">
        <f t="shared" si="14"/>
        <v>0</v>
      </c>
    </row>
    <row r="49" spans="1:2">
      <c r="B49" s="24">
        <f t="shared" si="14"/>
        <v>0</v>
      </c>
    </row>
    <row r="50" spans="1:2">
      <c r="B50" s="24">
        <f t="shared" si="14"/>
        <v>0</v>
      </c>
    </row>
    <row r="51" spans="1:2">
      <c r="B51" s="24">
        <f t="shared" si="14"/>
        <v>0</v>
      </c>
    </row>
    <row r="52" spans="1:2">
      <c r="B52" s="26">
        <f t="shared" si="14"/>
        <v>0</v>
      </c>
    </row>
    <row r="53" spans="1:2">
      <c r="A53">
        <v>5</v>
      </c>
      <c r="B53" s="25">
        <f t="shared" ref="B53:B59" si="15">F2</f>
        <v>0</v>
      </c>
    </row>
    <row r="54" spans="1:2">
      <c r="B54" s="24">
        <f t="shared" si="15"/>
        <v>0</v>
      </c>
    </row>
    <row r="55" spans="1:2">
      <c r="B55" s="24">
        <f t="shared" si="15"/>
        <v>0</v>
      </c>
    </row>
    <row r="56" spans="1:2">
      <c r="B56" s="24">
        <f t="shared" si="15"/>
        <v>0</v>
      </c>
    </row>
    <row r="57" spans="1:2">
      <c r="B57" s="24">
        <f t="shared" si="15"/>
        <v>0</v>
      </c>
    </row>
    <row r="58" spans="1:2">
      <c r="B58" s="24">
        <f t="shared" si="15"/>
        <v>0</v>
      </c>
    </row>
    <row r="59" spans="1:2">
      <c r="B59" s="24">
        <f t="shared" si="15"/>
        <v>0</v>
      </c>
    </row>
    <row r="60" spans="1:2">
      <c r="A60">
        <v>6</v>
      </c>
      <c r="B60" s="25">
        <f t="shared" ref="B60:B65" si="16">G2</f>
        <v>0</v>
      </c>
    </row>
    <row r="61" spans="1:2">
      <c r="B61" s="24">
        <f t="shared" si="16"/>
        <v>0</v>
      </c>
    </row>
    <row r="62" spans="1:2">
      <c r="B62" s="24">
        <f t="shared" si="16"/>
        <v>0</v>
      </c>
    </row>
    <row r="63" spans="1:2">
      <c r="B63" s="24">
        <f t="shared" si="16"/>
        <v>0</v>
      </c>
    </row>
    <row r="64" spans="1:2">
      <c r="B64" s="24">
        <f t="shared" si="16"/>
        <v>0</v>
      </c>
    </row>
    <row r="65" spans="1:2">
      <c r="B65" s="26">
        <f t="shared" si="16"/>
        <v>0</v>
      </c>
    </row>
    <row r="66" spans="1:2">
      <c r="A66">
        <v>7</v>
      </c>
      <c r="B66" s="25">
        <f>H2</f>
        <v>0</v>
      </c>
    </row>
    <row r="67" spans="1:2">
      <c r="B67" s="24">
        <f>H3</f>
        <v>0</v>
      </c>
    </row>
    <row r="68" spans="1:2">
      <c r="B68" s="24">
        <f>H4</f>
        <v>0</v>
      </c>
    </row>
    <row r="69" spans="1:2">
      <c r="B69" s="24">
        <f>H5</f>
        <v>0</v>
      </c>
    </row>
    <row r="70" spans="1:2">
      <c r="B70" s="26">
        <f>H6</f>
        <v>0</v>
      </c>
    </row>
    <row r="71" spans="1:2">
      <c r="A71">
        <v>8</v>
      </c>
      <c r="B71" s="24">
        <f>I2</f>
        <v>0</v>
      </c>
    </row>
    <row r="72" spans="1:2">
      <c r="B72" s="24">
        <f>I3</f>
        <v>0</v>
      </c>
    </row>
    <row r="73" spans="1:2">
      <c r="B73" s="24">
        <f>I4</f>
        <v>0</v>
      </c>
    </row>
    <row r="74" spans="1:2">
      <c r="B74" s="24">
        <f>I5</f>
        <v>0</v>
      </c>
    </row>
    <row r="75" spans="1:2">
      <c r="A75">
        <v>9</v>
      </c>
      <c r="B75" s="25">
        <f>J2</f>
        <v>0</v>
      </c>
    </row>
    <row r="76" spans="1:2">
      <c r="B76" s="24">
        <f>J3</f>
        <v>0</v>
      </c>
    </row>
    <row r="77" spans="1:2">
      <c r="B77" s="26">
        <f>J4</f>
        <v>0</v>
      </c>
    </row>
    <row r="78" spans="1:2">
      <c r="A78">
        <v>10</v>
      </c>
      <c r="B78" s="24">
        <f>K2</f>
        <v>0</v>
      </c>
    </row>
    <row r="79" spans="1:2">
      <c r="B79" s="24">
        <f>K3</f>
        <v>0</v>
      </c>
    </row>
    <row r="80" spans="1:2">
      <c r="A80">
        <v>11</v>
      </c>
      <c r="B80" s="29">
        <f>L2</f>
        <v>0</v>
      </c>
    </row>
    <row r="81" spans="4:4">
      <c r="D81" t="str">
        <f t="shared" ref="D81:D83" si="17">IF(B81&lt;&gt;0,B81,IF(B82&lt;&gt;0,B82,IF(B83&lt;&gt;0,B83,IF(B84&lt;&gt;0,B84,IF(B85&lt;&gt;0,B85,IF(B86&lt;&gt;0,B86,IF(B87&lt;&gt;0,B87:B87,IF(B88&lt;&gt;0,B88,IF(B89&lt;&gt;0,B89,IF(B90&lt;&gt;0,B90,IF(B91&lt;&gt;0,B91,IF(B92&lt;&gt;0,B92,IF(B93&lt;&gt;0,B93,IF(B94&lt;&gt;0,B94,IF(B95&lt;&gt;0,B95,"")))))))))))))))</f>
        <v/>
      </c>
    </row>
    <row r="82" spans="4:4">
      <c r="D82" t="str">
        <f t="shared" si="17"/>
        <v/>
      </c>
    </row>
    <row r="83" spans="4:4">
      <c r="D83" t="str">
        <f t="shared" si="17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ربط مقاسات محددة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ahmadgamal</dc:creator>
  <cp:lastModifiedBy>t-137 eman elaithey</cp:lastModifiedBy>
  <dcterms:created xsi:type="dcterms:W3CDTF">2014-11-30T22:00:47Z</dcterms:created>
  <dcterms:modified xsi:type="dcterms:W3CDTF">2014-12-07T06:09:10Z</dcterms:modified>
</cp:coreProperties>
</file>